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0" yWindow="60" windowWidth="19320" windowHeight="10860"/>
  </bookViews>
  <sheets>
    <sheet name="Лист3 (3)" sheetId="5" r:id="rId1"/>
  </sheets>
  <definedNames>
    <definedName name="_xlnm.Print_Titles" localSheetId="0">'Лист3 (3)'!$5:$7</definedName>
    <definedName name="_xlnm.Print_Area" localSheetId="0">'Лист3 (3)'!$A$1:$M$63</definedName>
  </definedNames>
  <calcPr calcId="124519"/>
</workbook>
</file>

<file path=xl/calcChain.xml><?xml version="1.0" encoding="utf-8"?>
<calcChain xmlns="http://schemas.openxmlformats.org/spreadsheetml/2006/main">
  <c r="L42" i="5"/>
  <c r="M60"/>
  <c r="K24"/>
  <c r="K42"/>
  <c r="K29"/>
  <c r="K27"/>
  <c r="L29" l="1"/>
  <c r="M12"/>
  <c r="L27" l="1"/>
  <c r="L56"/>
  <c r="K56"/>
  <c r="L38"/>
  <c r="K38"/>
  <c r="M56" l="1"/>
  <c r="L24"/>
  <c r="L36" l="1"/>
  <c r="K36"/>
  <c r="L34" l="1"/>
  <c r="K34"/>
  <c r="M35"/>
  <c r="M34" l="1"/>
  <c r="L50" l="1"/>
  <c r="L49" s="1"/>
  <c r="M13"/>
  <c r="M16"/>
  <c r="M17"/>
  <c r="M18"/>
  <c r="M19"/>
  <c r="M22"/>
  <c r="M25"/>
  <c r="M28"/>
  <c r="M30"/>
  <c r="M33"/>
  <c r="M46"/>
  <c r="M47"/>
  <c r="M51"/>
  <c r="M53"/>
  <c r="M58"/>
  <c r="M62"/>
  <c r="M11"/>
  <c r="K55" l="1"/>
  <c r="K54" s="1"/>
  <c r="L55"/>
  <c r="L52"/>
  <c r="K52"/>
  <c r="K50"/>
  <c r="K49" s="1"/>
  <c r="L45"/>
  <c r="K45"/>
  <c r="K44" s="1"/>
  <c r="K43" s="1"/>
  <c r="L32"/>
  <c r="L31" s="1"/>
  <c r="K32"/>
  <c r="K31" s="1"/>
  <c r="M29"/>
  <c r="L21"/>
  <c r="L20" s="1"/>
  <c r="K21"/>
  <c r="K20" s="1"/>
  <c r="L15"/>
  <c r="L14" s="1"/>
  <c r="K15"/>
  <c r="K14" s="1"/>
  <c r="L10"/>
  <c r="L9" s="1"/>
  <c r="K10"/>
  <c r="K26" l="1"/>
  <c r="K23" s="1"/>
  <c r="M52"/>
  <c r="K9"/>
  <c r="M9" s="1"/>
  <c r="M10"/>
  <c r="K48"/>
  <c r="M50"/>
  <c r="M24"/>
  <c r="M31"/>
  <c r="M32"/>
  <c r="L54"/>
  <c r="M54" s="1"/>
  <c r="M55"/>
  <c r="L48"/>
  <c r="L44"/>
  <c r="M45"/>
  <c r="L26"/>
  <c r="M27"/>
  <c r="M20"/>
  <c r="M21"/>
  <c r="M14"/>
  <c r="M15"/>
  <c r="K41" l="1"/>
  <c r="M26"/>
  <c r="K8"/>
  <c r="M48"/>
  <c r="M49"/>
  <c r="L43"/>
  <c r="L41" s="1"/>
  <c r="M44"/>
  <c r="L23"/>
  <c r="L8" s="1"/>
  <c r="L63" l="1"/>
  <c r="K63"/>
  <c r="M8"/>
  <c r="M43"/>
  <c r="M23"/>
  <c r="M63" l="1"/>
  <c r="M42"/>
  <c r="M41" l="1"/>
</calcChain>
</file>

<file path=xl/sharedStrings.xml><?xml version="1.0" encoding="utf-8"?>
<sst xmlns="http://schemas.openxmlformats.org/spreadsheetml/2006/main" count="520" uniqueCount="137">
  <si>
    <t>НАЛОГОВЫЕ И НЕНАЛОГОВЫЕ ДОХОДЫ</t>
  </si>
  <si>
    <t>№ строки</t>
  </si>
  <si>
    <t>Код бюджетной классификации</t>
  </si>
  <si>
    <t>2</t>
  </si>
  <si>
    <t>3</t>
  </si>
  <si>
    <t>4</t>
  </si>
  <si>
    <t>5</t>
  </si>
  <si>
    <t>6</t>
  </si>
  <si>
    <t>7</t>
  </si>
  <si>
    <t>8</t>
  </si>
  <si>
    <t>000</t>
  </si>
  <si>
    <t>1</t>
  </si>
  <si>
    <t>00</t>
  </si>
  <si>
    <t>0000</t>
  </si>
  <si>
    <t>01</t>
  </si>
  <si>
    <t>110</t>
  </si>
  <si>
    <t>010</t>
  </si>
  <si>
    <t>02</t>
  </si>
  <si>
    <t>05</t>
  </si>
  <si>
    <t>03</t>
  </si>
  <si>
    <t>10</t>
  </si>
  <si>
    <t>06</t>
  </si>
  <si>
    <t>151</t>
  </si>
  <si>
    <t>ВСЕГО ДОХОДОВ</t>
  </si>
  <si>
    <t>(рублей)</t>
  </si>
  <si>
    <t>182</t>
  </si>
  <si>
    <t>НАЛОГИ НА ПРИБЫЛЬ, ДОХОДЫ</t>
  </si>
  <si>
    <t>Налог на доходы физических лиц</t>
  </si>
  <si>
    <t>020</t>
  </si>
  <si>
    <t>НАЛОГИ НА СОВОКУПНЫЙ ДОХОД</t>
  </si>
  <si>
    <t>БЕЗВОЗМЕЗДНЫЕ ПОСТУПЛЕНИЯ</t>
  </si>
  <si>
    <t>001</t>
  </si>
  <si>
    <t>9</t>
  </si>
  <si>
    <t>024</t>
  </si>
  <si>
    <t>04</t>
  </si>
  <si>
    <t>030</t>
  </si>
  <si>
    <t>БЕЗВОЗМЕЗДНЫЕ ПОСТУПЛЕНИЯ ОТ ДРУГИХ БЮДЖЕТОВ БЮДЖЕТНОЙ СИСТЕМЫ РОССИЙСКОЙ ФЕДЕРАЦИИ</t>
  </si>
  <si>
    <t>код главного администратора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</si>
  <si>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</si>
  <si>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</si>
  <si>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сельскохозяйственный налог</t>
  </si>
  <si>
    <t>7514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</si>
  <si>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</si>
  <si>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</si>
  <si>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</si>
  <si>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</si>
  <si>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7601</t>
  </si>
  <si>
    <t>100</t>
  </si>
  <si>
    <t>Субвенции бюджетам субъектов Российской Федерации и муниципальных образований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</si>
  <si>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</si>
  <si>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</si>
  <si>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</si>
  <si>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</si>
  <si>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</si>
  <si>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</si>
  <si>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</si>
  <si>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>Налог на имущество физических лиц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</si>
  <si>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</si>
  <si>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</si>
  <si>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</si>
  <si>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</si>
  <si>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040</t>
  </si>
  <si>
    <t>8601</t>
  </si>
  <si>
    <t>8602</t>
  </si>
  <si>
    <t>999</t>
  </si>
  <si>
    <t>043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</si>
  <si>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</si>
  <si>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</si>
  <si>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</si>
  <si>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</si>
  <si>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</si>
  <si>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</si>
  <si>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физических лиц</t>
  </si>
  <si>
    <t>Дотации бюджетам сельских поселений на выравнивание бюджетной обеспеченности</t>
  </si>
  <si>
    <t>Дотации бюджетам сельских поселений на выравнивание бюджетной обеспеченности из краевого бюджета</t>
  </si>
  <si>
    <t>Дотации бюджетам сельских поселений на выравнивание бюджетной обеспеченности из районного бюджета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</si>
  <si>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</si>
  <si>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</si>
  <si>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</si>
  <si>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</si>
  <si>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</si>
  <si>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</si>
  <si>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Прочие межбюджетные трансферты, передаваемые бюджетам сельских поселений на поддержку мер по обеспечению сбалансированности бюджетов из районного бюджета</t>
  </si>
  <si>
    <t>813</t>
  </si>
  <si>
    <t xml:space="preserve">Приложение 2  </t>
  </si>
  <si>
    <t>Наименование кода классификации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</si>
  <si>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</si>
  <si>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</si>
  <si>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</si>
  <si>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</si>
  <si>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</si>
  <si>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</si>
  <si>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</si>
  <si>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</si>
  <si>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</si>
  <si>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</si>
  <si>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</si>
  <si>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t>49</t>
  </si>
  <si>
    <t>7509</t>
  </si>
  <si>
    <t>7412</t>
  </si>
  <si>
    <t>Прочие межбюджетные трансферты, передаваемые бюджетам сельских поселений на обеспечение первичных мер пожарной безопасности в рамках подпрограммы «Предупреждение, спасение, помощь населению края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</si>
  <si>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План</t>
  </si>
  <si>
    <t>Исполнено</t>
  </si>
  <si>
    <t>Процент исполнения</t>
  </si>
  <si>
    <t>11</t>
  </si>
  <si>
    <t xml:space="preserve">АРЕНДНАЯ ПЛАТА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</si>
  <si>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</si>
  <si>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</si>
  <si>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120</t>
  </si>
  <si>
    <t>ШТРАФЫ, САНКЦИИ, ВОЗМЕЩЕНИЕ УЩЕРБА.</t>
  </si>
  <si>
    <t>16</t>
  </si>
  <si>
    <t>140</t>
  </si>
  <si>
    <t>231</t>
  </si>
  <si>
    <t>241</t>
  </si>
  <si>
    <t>251</t>
  </si>
  <si>
    <t>261</t>
  </si>
  <si>
    <t>150</t>
  </si>
  <si>
    <t>13</t>
  </si>
  <si>
    <t>ПРОЧИЕ ДОХОДЫ</t>
  </si>
  <si>
    <t>995</t>
  </si>
  <si>
    <t>0400</t>
  </si>
  <si>
    <t>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</si>
  <si>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</si>
  <si>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</si>
  <si>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</si>
  <si>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29</t>
  </si>
  <si>
    <t>1060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</si>
  <si>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</si>
  <si>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 </t>
  </si>
  <si>
    <t>20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</si>
  <si>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</si>
  <si>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</si>
  <si>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</si>
  <si>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0020</t>
  </si>
  <si>
    <t>Прочие межбюджетные трансферты, передаваемые бюджетам сельских поселений (на частичную компенсацию расходов на повышение оплаты труда отдельным категориям работников бюджетной сферы Красноярского края)</t>
  </si>
  <si>
    <t>2724</t>
  </si>
  <si>
    <t xml:space="preserve">Доходы бюджета Знаменского сельсовета по состоянию на 01.04.2023 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</si>
</sst>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#,##0_ ;[Red]\-#,##0\ "/>
    <numFmt numFmtId="166" formatCode="#,##0.00_ ;[Red]\-#,##0.00\ "/>
  </numFmts>
  <fonts count="8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color indexed="63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/>
    </xf>
    <xf numFmtId="49" fontId="2" fillId="0" borderId="0" xfId="2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4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Border="1" applyAlignment="1"/>
    <xf numFmtId="49" fontId="2" fillId="0" borderId="0" xfId="2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49" fontId="2" fillId="2" borderId="1" xfId="2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wrapText="1"/>
    </xf>
    <xf numFmtId="4" fontId="5" fillId="2" borderId="1" xfId="0" applyNumberFormat="1" applyFont="1" applyFill="1" applyBorder="1" applyAlignment="1">
      <alignment horizontal="right" wrapText="1"/>
    </xf>
    <xf numFmtId="4" fontId="2" fillId="2" borderId="0" xfId="0" applyNumberFormat="1" applyFont="1" applyFill="1" applyAlignment="1">
      <alignment vertical="center"/>
    </xf>
    <xf numFmtId="49" fontId="2" fillId="2" borderId="0" xfId="2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2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49" fontId="2" fillId="0" borderId="1" xfId="2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/>
    </xf>
    <xf numFmtId="0" fontId="6" fillId="0" borderId="0" xfId="0" applyFont="1" applyFill="1" applyAlignment="1"/>
    <xf numFmtId="4" fontId="2" fillId="0" borderId="1" xfId="0" applyNumberFormat="1" applyFont="1" applyFill="1" applyBorder="1" applyAlignment="1"/>
    <xf numFmtId="0" fontId="2" fillId="0" borderId="1" xfId="0" applyNumberFormat="1" applyFont="1" applyFill="1" applyBorder="1" applyAlignment="1">
      <alignment horizontal="justify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2" fillId="0" borderId="4" xfId="2" applyNumberFormat="1" applyFont="1" applyFill="1" applyBorder="1" applyAlignment="1">
      <alignment horizontal="center" vertical="center"/>
    </xf>
    <xf numFmtId="49" fontId="2" fillId="0" borderId="5" xfId="2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</cellXfs>
  <cellStyles count="4">
    <cellStyle name="Обычный" xfId="0" builtinId="0"/>
    <cellStyle name="Стиль 1" xfId="1"/>
    <cellStyle name="Финансовый" xfId="2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XY803"/>
  <sheetViews>
    <sheetView tabSelected="1" zoomScale="70" zoomScaleNormal="70" workbookViewId="0">
      <selection activeCell="J11" sqref="J11"/>
    </sheetView>
  </sheetViews>
  <sheetFormatPr defaultColWidth="9.140625" defaultRowHeight="18.75" outlineLevelRow="4"/>
  <cols>
    <col min="1" max="1" width="6.7109375" style="1" customWidth="1"/>
    <col min="2" max="2" width="6.7109375" style="7" customWidth="1"/>
    <col min="3" max="3" width="5.7109375" style="7" customWidth="1"/>
    <col min="4" max="4" width="6.28515625" style="7" customWidth="1"/>
    <col min="5" max="5" width="6.7109375" style="7" customWidth="1"/>
    <col min="6" max="6" width="7.42578125" style="7" customWidth="1"/>
    <col min="7" max="7" width="7.5703125" style="7" customWidth="1"/>
    <col min="8" max="8" width="8.7109375" style="7" customWidth="1"/>
    <col min="9" max="9" width="11.5703125" style="7" customWidth="1"/>
    <col min="10" max="10" width="92.85546875" style="2" customWidth="1"/>
    <col min="11" max="11" width="26" style="3" customWidth="1"/>
    <col min="12" max="12" width="25.85546875" style="2" customWidth="1"/>
    <col min="13" max="13" width="25.5703125" style="2" customWidth="1"/>
    <col min="14" max="14" width="29" style="13" customWidth="1"/>
    <col min="15" max="15" width="20.5703125" style="13" customWidth="1"/>
    <col min="16" max="16" width="18.5703125" style="13" customWidth="1"/>
    <col min="17" max="2677" width="9.140625" style="13"/>
    <col min="2678" max="16384" width="9.140625" style="2"/>
  </cols>
  <sheetData>
    <row r="1" spans="1:2677" ht="45.75" customHeight="1">
      <c r="A1" s="35"/>
      <c r="B1" s="36"/>
      <c r="C1" s="36"/>
      <c r="D1" s="36"/>
      <c r="E1" s="36"/>
      <c r="F1" s="36"/>
      <c r="G1" s="36"/>
      <c r="H1" s="36"/>
      <c r="I1" s="36"/>
      <c r="J1" s="37" t="s">
        <v>84</v>
      </c>
      <c r="K1" s="37"/>
      <c r="L1" s="37"/>
      <c r="M1" s="37"/>
    </row>
    <row r="2" spans="1:2677">
      <c r="J2" s="47"/>
      <c r="K2" s="47"/>
      <c r="L2" s="47"/>
      <c r="M2" s="47"/>
    </row>
    <row r="3" spans="1:2677" ht="62.25" customHeight="1">
      <c r="A3" s="38" t="s">
        <v>136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2677">
      <c r="A4" s="14"/>
      <c r="B4" s="20"/>
      <c r="C4" s="20"/>
      <c r="D4" s="20"/>
      <c r="E4" s="20"/>
      <c r="F4" s="20"/>
      <c r="G4" s="20"/>
      <c r="H4" s="20"/>
      <c r="I4" s="20"/>
      <c r="J4" s="14"/>
      <c r="K4" s="21"/>
      <c r="L4" s="13"/>
      <c r="M4" s="21" t="s">
        <v>24</v>
      </c>
    </row>
    <row r="5" spans="1:2677" ht="18.75" customHeight="1">
      <c r="A5" s="40" t="s">
        <v>1</v>
      </c>
      <c r="B5" s="42" t="s">
        <v>2</v>
      </c>
      <c r="C5" s="43"/>
      <c r="D5" s="43"/>
      <c r="E5" s="43"/>
      <c r="F5" s="43"/>
      <c r="G5" s="43"/>
      <c r="H5" s="43"/>
      <c r="I5" s="44"/>
      <c r="J5" s="40" t="s">
        <v>85</v>
      </c>
      <c r="K5" s="45" t="s">
        <v>101</v>
      </c>
      <c r="L5" s="45" t="s">
        <v>102</v>
      </c>
      <c r="M5" s="45" t="s">
        <v>103</v>
      </c>
    </row>
    <row r="6" spans="1:2677" s="1" customFormat="1" ht="192.75">
      <c r="A6" s="41"/>
      <c r="B6" s="22" t="s">
        <v>37</v>
      </c>
      <c r="C6" s="22" t="s">
        <v>86</v>
      </c>
      <c r="D6" s="22" t="s">
        <v>87</v>
      </c>
      <c r="E6" s="22" t="s">
        <v>88</v>
      </c>
      <c r="F6" s="22" t="s">
        <v>89</v>
      </c>
      <c r="G6" s="22" t="s">
        <v>90</v>
      </c>
      <c r="H6" s="22" t="s">
        <v>91</v>
      </c>
      <c r="I6" s="22" t="s">
        <v>92</v>
      </c>
      <c r="J6" s="41"/>
      <c r="K6" s="46"/>
      <c r="L6" s="46"/>
      <c r="M6" s="46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  <c r="HV6" s="14"/>
      <c r="HW6" s="14"/>
      <c r="HX6" s="14"/>
      <c r="HY6" s="14"/>
      <c r="HZ6" s="14"/>
      <c r="IA6" s="14"/>
      <c r="IB6" s="14"/>
      <c r="IC6" s="14"/>
      <c r="ID6" s="14"/>
      <c r="IE6" s="14"/>
      <c r="IF6" s="14"/>
      <c r="IG6" s="14"/>
      <c r="IH6" s="14"/>
      <c r="II6" s="14"/>
      <c r="IJ6" s="14"/>
      <c r="IK6" s="14"/>
      <c r="IL6" s="14"/>
      <c r="IM6" s="14"/>
      <c r="IN6" s="14"/>
      <c r="IO6" s="14"/>
      <c r="IP6" s="14"/>
      <c r="IQ6" s="14"/>
      <c r="IR6" s="14"/>
      <c r="IS6" s="14"/>
      <c r="IT6" s="14"/>
      <c r="IU6" s="14"/>
      <c r="IV6" s="14"/>
      <c r="IW6" s="14"/>
      <c r="IX6" s="14"/>
      <c r="IY6" s="14"/>
      <c r="IZ6" s="14"/>
      <c r="JA6" s="14"/>
      <c r="JB6" s="14"/>
      <c r="JC6" s="14"/>
      <c r="JD6" s="14"/>
      <c r="JE6" s="14"/>
      <c r="JF6" s="14"/>
      <c r="JG6" s="14"/>
      <c r="JH6" s="14"/>
      <c r="JI6" s="14"/>
      <c r="JJ6" s="14"/>
      <c r="JK6" s="14"/>
      <c r="JL6" s="14"/>
      <c r="JM6" s="14"/>
      <c r="JN6" s="14"/>
      <c r="JO6" s="14"/>
      <c r="JP6" s="14"/>
      <c r="JQ6" s="14"/>
      <c r="JR6" s="14"/>
      <c r="JS6" s="14"/>
      <c r="JT6" s="14"/>
      <c r="JU6" s="14"/>
      <c r="JV6" s="14"/>
      <c r="JW6" s="14"/>
      <c r="JX6" s="14"/>
      <c r="JY6" s="14"/>
      <c r="JZ6" s="14"/>
      <c r="KA6" s="14"/>
      <c r="KB6" s="14"/>
      <c r="KC6" s="14"/>
      <c r="KD6" s="14"/>
      <c r="KE6" s="14"/>
      <c r="KF6" s="14"/>
      <c r="KG6" s="14"/>
      <c r="KH6" s="14"/>
      <c r="KI6" s="14"/>
      <c r="KJ6" s="14"/>
      <c r="KK6" s="14"/>
      <c r="KL6" s="14"/>
      <c r="KM6" s="14"/>
      <c r="KN6" s="14"/>
      <c r="KO6" s="14"/>
      <c r="KP6" s="14"/>
      <c r="KQ6" s="14"/>
      <c r="KR6" s="14"/>
      <c r="KS6" s="14"/>
      <c r="KT6" s="14"/>
      <c r="KU6" s="14"/>
      <c r="KV6" s="14"/>
      <c r="KW6" s="14"/>
      <c r="KX6" s="14"/>
      <c r="KY6" s="14"/>
      <c r="KZ6" s="14"/>
      <c r="LA6" s="14"/>
      <c r="LB6" s="14"/>
      <c r="LC6" s="14"/>
      <c r="LD6" s="14"/>
      <c r="LE6" s="14"/>
      <c r="LF6" s="14"/>
      <c r="LG6" s="14"/>
      <c r="LH6" s="14"/>
      <c r="LI6" s="14"/>
      <c r="LJ6" s="14"/>
      <c r="LK6" s="14"/>
      <c r="LL6" s="14"/>
      <c r="LM6" s="14"/>
      <c r="LN6" s="14"/>
      <c r="LO6" s="14"/>
      <c r="LP6" s="14"/>
      <c r="LQ6" s="14"/>
      <c r="LR6" s="14"/>
      <c r="LS6" s="14"/>
      <c r="LT6" s="14"/>
      <c r="LU6" s="14"/>
      <c r="LV6" s="14"/>
      <c r="LW6" s="14"/>
      <c r="LX6" s="14"/>
      <c r="LY6" s="14"/>
      <c r="LZ6" s="14"/>
      <c r="MA6" s="14"/>
      <c r="MB6" s="14"/>
      <c r="MC6" s="14"/>
      <c r="MD6" s="14"/>
      <c r="ME6" s="14"/>
      <c r="MF6" s="14"/>
      <c r="MG6" s="14"/>
      <c r="MH6" s="14"/>
      <c r="MI6" s="14"/>
      <c r="MJ6" s="14"/>
      <c r="MK6" s="14"/>
      <c r="ML6" s="14"/>
      <c r="MM6" s="14"/>
      <c r="MN6" s="14"/>
      <c r="MO6" s="14"/>
      <c r="MP6" s="14"/>
      <c r="MQ6" s="14"/>
      <c r="MR6" s="14"/>
      <c r="MS6" s="14"/>
      <c r="MT6" s="14"/>
      <c r="MU6" s="14"/>
      <c r="MV6" s="14"/>
      <c r="MW6" s="14"/>
      <c r="MX6" s="14"/>
      <c r="MY6" s="14"/>
      <c r="MZ6" s="14"/>
      <c r="NA6" s="14"/>
      <c r="NB6" s="14"/>
      <c r="NC6" s="14"/>
      <c r="ND6" s="14"/>
      <c r="NE6" s="14"/>
      <c r="NF6" s="14"/>
      <c r="NG6" s="14"/>
      <c r="NH6" s="14"/>
      <c r="NI6" s="14"/>
      <c r="NJ6" s="14"/>
      <c r="NK6" s="14"/>
      <c r="NL6" s="14"/>
      <c r="NM6" s="14"/>
      <c r="NN6" s="14"/>
      <c r="NO6" s="14"/>
      <c r="NP6" s="14"/>
      <c r="NQ6" s="14"/>
      <c r="NR6" s="14"/>
      <c r="NS6" s="14"/>
      <c r="NT6" s="14"/>
      <c r="NU6" s="14"/>
      <c r="NV6" s="14"/>
      <c r="NW6" s="14"/>
      <c r="NX6" s="14"/>
      <c r="NY6" s="14"/>
      <c r="NZ6" s="14"/>
      <c r="OA6" s="14"/>
      <c r="OB6" s="14"/>
      <c r="OC6" s="14"/>
      <c r="OD6" s="14"/>
      <c r="OE6" s="14"/>
      <c r="OF6" s="14"/>
      <c r="OG6" s="14"/>
      <c r="OH6" s="14"/>
      <c r="OI6" s="14"/>
      <c r="OJ6" s="14"/>
      <c r="OK6" s="14"/>
      <c r="OL6" s="14"/>
      <c r="OM6" s="14"/>
      <c r="ON6" s="14"/>
      <c r="OO6" s="14"/>
      <c r="OP6" s="14"/>
      <c r="OQ6" s="14"/>
      <c r="OR6" s="14"/>
      <c r="OS6" s="14"/>
      <c r="OT6" s="14"/>
      <c r="OU6" s="14"/>
      <c r="OV6" s="14"/>
      <c r="OW6" s="14"/>
      <c r="OX6" s="14"/>
      <c r="OY6" s="14"/>
      <c r="OZ6" s="14"/>
      <c r="PA6" s="14"/>
      <c r="PB6" s="14"/>
      <c r="PC6" s="14"/>
      <c r="PD6" s="14"/>
      <c r="PE6" s="14"/>
      <c r="PF6" s="14"/>
      <c r="PG6" s="14"/>
      <c r="PH6" s="14"/>
      <c r="PI6" s="14"/>
      <c r="PJ6" s="14"/>
      <c r="PK6" s="14"/>
      <c r="PL6" s="14"/>
      <c r="PM6" s="14"/>
      <c r="PN6" s="14"/>
      <c r="PO6" s="14"/>
      <c r="PP6" s="14"/>
      <c r="PQ6" s="14"/>
      <c r="PR6" s="14"/>
      <c r="PS6" s="14"/>
      <c r="PT6" s="14"/>
      <c r="PU6" s="14"/>
      <c r="PV6" s="14"/>
      <c r="PW6" s="14"/>
      <c r="PX6" s="14"/>
      <c r="PY6" s="14"/>
      <c r="PZ6" s="14"/>
      <c r="QA6" s="14"/>
      <c r="QB6" s="14"/>
      <c r="QC6" s="14"/>
      <c r="QD6" s="14"/>
      <c r="QE6" s="14"/>
      <c r="QF6" s="14"/>
      <c r="QG6" s="14"/>
      <c r="QH6" s="14"/>
      <c r="QI6" s="14"/>
      <c r="QJ6" s="14"/>
      <c r="QK6" s="14"/>
      <c r="QL6" s="14"/>
      <c r="QM6" s="14"/>
      <c r="QN6" s="14"/>
      <c r="QO6" s="14"/>
      <c r="QP6" s="14"/>
      <c r="QQ6" s="14"/>
      <c r="QR6" s="14"/>
      <c r="QS6" s="14"/>
      <c r="QT6" s="14"/>
      <c r="QU6" s="14"/>
      <c r="QV6" s="14"/>
      <c r="QW6" s="14"/>
      <c r="QX6" s="14"/>
      <c r="QY6" s="14"/>
      <c r="QZ6" s="14"/>
      <c r="RA6" s="14"/>
      <c r="RB6" s="14"/>
      <c r="RC6" s="14"/>
      <c r="RD6" s="14"/>
      <c r="RE6" s="14"/>
      <c r="RF6" s="14"/>
      <c r="RG6" s="14"/>
      <c r="RH6" s="14"/>
      <c r="RI6" s="14"/>
      <c r="RJ6" s="14"/>
      <c r="RK6" s="14"/>
      <c r="RL6" s="14"/>
      <c r="RM6" s="14"/>
      <c r="RN6" s="14"/>
      <c r="RO6" s="14"/>
      <c r="RP6" s="14"/>
      <c r="RQ6" s="14"/>
      <c r="RR6" s="14"/>
      <c r="RS6" s="14"/>
      <c r="RT6" s="14"/>
      <c r="RU6" s="14"/>
      <c r="RV6" s="14"/>
      <c r="RW6" s="14"/>
      <c r="RX6" s="14"/>
      <c r="RY6" s="14"/>
      <c r="RZ6" s="14"/>
      <c r="SA6" s="14"/>
      <c r="SB6" s="14"/>
      <c r="SC6" s="14"/>
      <c r="SD6" s="14"/>
      <c r="SE6" s="14"/>
      <c r="SF6" s="14"/>
      <c r="SG6" s="14"/>
      <c r="SH6" s="14"/>
      <c r="SI6" s="14"/>
      <c r="SJ6" s="14"/>
      <c r="SK6" s="14"/>
      <c r="SL6" s="14"/>
      <c r="SM6" s="14"/>
      <c r="SN6" s="14"/>
      <c r="SO6" s="14"/>
      <c r="SP6" s="14"/>
      <c r="SQ6" s="14"/>
      <c r="SR6" s="14"/>
      <c r="SS6" s="14"/>
      <c r="ST6" s="14"/>
      <c r="SU6" s="14"/>
      <c r="SV6" s="14"/>
      <c r="SW6" s="14"/>
      <c r="SX6" s="14"/>
      <c r="SY6" s="14"/>
      <c r="SZ6" s="14"/>
      <c r="TA6" s="14"/>
      <c r="TB6" s="14"/>
      <c r="TC6" s="14"/>
      <c r="TD6" s="14"/>
      <c r="TE6" s="14"/>
      <c r="TF6" s="14"/>
      <c r="TG6" s="14"/>
      <c r="TH6" s="14"/>
      <c r="TI6" s="14"/>
      <c r="TJ6" s="14"/>
      <c r="TK6" s="14"/>
      <c r="TL6" s="14"/>
      <c r="TM6" s="14"/>
      <c r="TN6" s="14"/>
      <c r="TO6" s="14"/>
      <c r="TP6" s="14"/>
      <c r="TQ6" s="14"/>
      <c r="TR6" s="14"/>
      <c r="TS6" s="14"/>
      <c r="TT6" s="14"/>
      <c r="TU6" s="14"/>
      <c r="TV6" s="14"/>
      <c r="TW6" s="14"/>
      <c r="TX6" s="14"/>
      <c r="TY6" s="14"/>
      <c r="TZ6" s="14"/>
      <c r="UA6" s="14"/>
      <c r="UB6" s="14"/>
      <c r="UC6" s="14"/>
      <c r="UD6" s="14"/>
      <c r="UE6" s="14"/>
      <c r="UF6" s="14"/>
      <c r="UG6" s="14"/>
      <c r="UH6" s="14"/>
      <c r="UI6" s="14"/>
      <c r="UJ6" s="14"/>
      <c r="UK6" s="14"/>
      <c r="UL6" s="14"/>
      <c r="UM6" s="14"/>
      <c r="UN6" s="14"/>
      <c r="UO6" s="14"/>
      <c r="UP6" s="14"/>
      <c r="UQ6" s="14"/>
      <c r="UR6" s="14"/>
      <c r="US6" s="14"/>
      <c r="UT6" s="14"/>
      <c r="UU6" s="14"/>
      <c r="UV6" s="14"/>
      <c r="UW6" s="14"/>
      <c r="UX6" s="14"/>
      <c r="UY6" s="14"/>
      <c r="UZ6" s="14"/>
      <c r="VA6" s="14"/>
      <c r="VB6" s="14"/>
      <c r="VC6" s="14"/>
      <c r="VD6" s="14"/>
      <c r="VE6" s="14"/>
      <c r="VF6" s="14"/>
      <c r="VG6" s="14"/>
      <c r="VH6" s="14"/>
      <c r="VI6" s="14"/>
      <c r="VJ6" s="14"/>
      <c r="VK6" s="14"/>
      <c r="VL6" s="14"/>
      <c r="VM6" s="14"/>
      <c r="VN6" s="14"/>
      <c r="VO6" s="14"/>
      <c r="VP6" s="14"/>
      <c r="VQ6" s="14"/>
      <c r="VR6" s="14"/>
      <c r="VS6" s="14"/>
      <c r="VT6" s="14"/>
      <c r="VU6" s="14"/>
      <c r="VV6" s="14"/>
      <c r="VW6" s="14"/>
      <c r="VX6" s="14"/>
      <c r="VY6" s="14"/>
      <c r="VZ6" s="14"/>
      <c r="WA6" s="14"/>
      <c r="WB6" s="14"/>
      <c r="WC6" s="14"/>
      <c r="WD6" s="14"/>
      <c r="WE6" s="14"/>
      <c r="WF6" s="14"/>
      <c r="WG6" s="14"/>
      <c r="WH6" s="14"/>
      <c r="WI6" s="14"/>
      <c r="WJ6" s="14"/>
      <c r="WK6" s="14"/>
      <c r="WL6" s="14"/>
      <c r="WM6" s="14"/>
      <c r="WN6" s="14"/>
      <c r="WO6" s="14"/>
      <c r="WP6" s="14"/>
      <c r="WQ6" s="14"/>
      <c r="WR6" s="14"/>
      <c r="WS6" s="14"/>
      <c r="WT6" s="14"/>
      <c r="WU6" s="14"/>
      <c r="WV6" s="14"/>
      <c r="WW6" s="14"/>
      <c r="WX6" s="14"/>
      <c r="WY6" s="14"/>
      <c r="WZ6" s="14"/>
      <c r="XA6" s="14"/>
      <c r="XB6" s="14"/>
      <c r="XC6" s="14"/>
      <c r="XD6" s="14"/>
      <c r="XE6" s="14"/>
      <c r="XF6" s="14"/>
      <c r="XG6" s="14"/>
      <c r="XH6" s="14"/>
      <c r="XI6" s="14"/>
      <c r="XJ6" s="14"/>
      <c r="XK6" s="14"/>
      <c r="XL6" s="14"/>
      <c r="XM6" s="14"/>
      <c r="XN6" s="14"/>
      <c r="XO6" s="14"/>
      <c r="XP6" s="14"/>
      <c r="XQ6" s="14"/>
      <c r="XR6" s="14"/>
      <c r="XS6" s="14"/>
      <c r="XT6" s="14"/>
      <c r="XU6" s="14"/>
      <c r="XV6" s="14"/>
      <c r="XW6" s="14"/>
      <c r="XX6" s="14"/>
      <c r="XY6" s="14"/>
      <c r="XZ6" s="14"/>
      <c r="YA6" s="14"/>
      <c r="YB6" s="14"/>
      <c r="YC6" s="14"/>
      <c r="YD6" s="14"/>
      <c r="YE6" s="14"/>
      <c r="YF6" s="14"/>
      <c r="YG6" s="14"/>
      <c r="YH6" s="14"/>
      <c r="YI6" s="14"/>
      <c r="YJ6" s="14"/>
      <c r="YK6" s="14"/>
      <c r="YL6" s="14"/>
      <c r="YM6" s="14"/>
      <c r="YN6" s="14"/>
      <c r="YO6" s="14"/>
      <c r="YP6" s="14"/>
      <c r="YQ6" s="14"/>
      <c r="YR6" s="14"/>
      <c r="YS6" s="14"/>
      <c r="YT6" s="14"/>
      <c r="YU6" s="14"/>
      <c r="YV6" s="14"/>
      <c r="YW6" s="14"/>
      <c r="YX6" s="14"/>
      <c r="YY6" s="14"/>
      <c r="YZ6" s="14"/>
      <c r="ZA6" s="14"/>
      <c r="ZB6" s="14"/>
      <c r="ZC6" s="14"/>
      <c r="ZD6" s="14"/>
      <c r="ZE6" s="14"/>
      <c r="ZF6" s="14"/>
      <c r="ZG6" s="14"/>
      <c r="ZH6" s="14"/>
      <c r="ZI6" s="14"/>
      <c r="ZJ6" s="14"/>
      <c r="ZK6" s="14"/>
      <c r="ZL6" s="14"/>
      <c r="ZM6" s="14"/>
      <c r="ZN6" s="14"/>
      <c r="ZO6" s="14"/>
      <c r="ZP6" s="14"/>
      <c r="ZQ6" s="14"/>
      <c r="ZR6" s="14"/>
      <c r="ZS6" s="14"/>
      <c r="ZT6" s="14"/>
      <c r="ZU6" s="14"/>
      <c r="ZV6" s="14"/>
      <c r="ZW6" s="14"/>
      <c r="ZX6" s="14"/>
      <c r="ZY6" s="14"/>
      <c r="ZZ6" s="14"/>
      <c r="AAA6" s="14"/>
      <c r="AAB6" s="14"/>
      <c r="AAC6" s="14"/>
      <c r="AAD6" s="14"/>
      <c r="AAE6" s="14"/>
      <c r="AAF6" s="14"/>
      <c r="AAG6" s="14"/>
      <c r="AAH6" s="14"/>
      <c r="AAI6" s="14"/>
      <c r="AAJ6" s="14"/>
      <c r="AAK6" s="14"/>
      <c r="AAL6" s="14"/>
      <c r="AAM6" s="14"/>
      <c r="AAN6" s="14"/>
      <c r="AAO6" s="14"/>
      <c r="AAP6" s="14"/>
      <c r="AAQ6" s="14"/>
      <c r="AAR6" s="14"/>
      <c r="AAS6" s="14"/>
      <c r="AAT6" s="14"/>
      <c r="AAU6" s="14"/>
      <c r="AAV6" s="14"/>
      <c r="AAW6" s="14"/>
      <c r="AAX6" s="14"/>
      <c r="AAY6" s="14"/>
      <c r="AAZ6" s="14"/>
      <c r="ABA6" s="14"/>
      <c r="ABB6" s="14"/>
      <c r="ABC6" s="14"/>
      <c r="ABD6" s="14"/>
      <c r="ABE6" s="14"/>
      <c r="ABF6" s="14"/>
      <c r="ABG6" s="14"/>
      <c r="ABH6" s="14"/>
      <c r="ABI6" s="14"/>
      <c r="ABJ6" s="14"/>
      <c r="ABK6" s="14"/>
      <c r="ABL6" s="14"/>
      <c r="ABM6" s="14"/>
      <c r="ABN6" s="14"/>
      <c r="ABO6" s="14"/>
      <c r="ABP6" s="14"/>
      <c r="ABQ6" s="14"/>
      <c r="ABR6" s="14"/>
      <c r="ABS6" s="14"/>
      <c r="ABT6" s="14"/>
      <c r="ABU6" s="14"/>
      <c r="ABV6" s="14"/>
      <c r="ABW6" s="14"/>
      <c r="ABX6" s="14"/>
      <c r="ABY6" s="14"/>
      <c r="ABZ6" s="14"/>
      <c r="ACA6" s="14"/>
      <c r="ACB6" s="14"/>
      <c r="ACC6" s="14"/>
      <c r="ACD6" s="14"/>
      <c r="ACE6" s="14"/>
      <c r="ACF6" s="14"/>
      <c r="ACG6" s="14"/>
      <c r="ACH6" s="14"/>
      <c r="ACI6" s="14"/>
      <c r="ACJ6" s="14"/>
      <c r="ACK6" s="14"/>
      <c r="ACL6" s="14"/>
      <c r="ACM6" s="14"/>
      <c r="ACN6" s="14"/>
      <c r="ACO6" s="14"/>
      <c r="ACP6" s="14"/>
      <c r="ACQ6" s="14"/>
      <c r="ACR6" s="14"/>
      <c r="ACS6" s="14"/>
      <c r="ACT6" s="14"/>
      <c r="ACU6" s="14"/>
      <c r="ACV6" s="14"/>
      <c r="ACW6" s="14"/>
      <c r="ACX6" s="14"/>
      <c r="ACY6" s="14"/>
      <c r="ACZ6" s="14"/>
      <c r="ADA6" s="14"/>
      <c r="ADB6" s="14"/>
      <c r="ADC6" s="14"/>
      <c r="ADD6" s="14"/>
      <c r="ADE6" s="14"/>
      <c r="ADF6" s="14"/>
      <c r="ADG6" s="14"/>
      <c r="ADH6" s="14"/>
      <c r="ADI6" s="14"/>
      <c r="ADJ6" s="14"/>
      <c r="ADK6" s="14"/>
      <c r="ADL6" s="14"/>
      <c r="ADM6" s="14"/>
      <c r="ADN6" s="14"/>
      <c r="ADO6" s="14"/>
      <c r="ADP6" s="14"/>
      <c r="ADQ6" s="14"/>
      <c r="ADR6" s="14"/>
      <c r="ADS6" s="14"/>
      <c r="ADT6" s="14"/>
      <c r="ADU6" s="14"/>
      <c r="ADV6" s="14"/>
      <c r="ADW6" s="14"/>
      <c r="ADX6" s="14"/>
      <c r="ADY6" s="14"/>
      <c r="ADZ6" s="14"/>
      <c r="AEA6" s="14"/>
      <c r="AEB6" s="14"/>
      <c r="AEC6" s="14"/>
      <c r="AED6" s="14"/>
      <c r="AEE6" s="14"/>
      <c r="AEF6" s="14"/>
      <c r="AEG6" s="14"/>
      <c r="AEH6" s="14"/>
      <c r="AEI6" s="14"/>
      <c r="AEJ6" s="14"/>
      <c r="AEK6" s="14"/>
      <c r="AEL6" s="14"/>
      <c r="AEM6" s="14"/>
      <c r="AEN6" s="14"/>
      <c r="AEO6" s="14"/>
      <c r="AEP6" s="14"/>
      <c r="AEQ6" s="14"/>
      <c r="AER6" s="14"/>
      <c r="AES6" s="14"/>
      <c r="AET6" s="14"/>
      <c r="AEU6" s="14"/>
      <c r="AEV6" s="14"/>
      <c r="AEW6" s="14"/>
      <c r="AEX6" s="14"/>
      <c r="AEY6" s="14"/>
      <c r="AEZ6" s="14"/>
      <c r="AFA6" s="14"/>
      <c r="AFB6" s="14"/>
      <c r="AFC6" s="14"/>
      <c r="AFD6" s="14"/>
      <c r="AFE6" s="14"/>
      <c r="AFF6" s="14"/>
      <c r="AFG6" s="14"/>
      <c r="AFH6" s="14"/>
      <c r="AFI6" s="14"/>
      <c r="AFJ6" s="14"/>
      <c r="AFK6" s="14"/>
      <c r="AFL6" s="14"/>
      <c r="AFM6" s="14"/>
      <c r="AFN6" s="14"/>
      <c r="AFO6" s="14"/>
      <c r="AFP6" s="14"/>
      <c r="AFQ6" s="14"/>
      <c r="AFR6" s="14"/>
      <c r="AFS6" s="14"/>
      <c r="AFT6" s="14"/>
      <c r="AFU6" s="14"/>
      <c r="AFV6" s="14"/>
      <c r="AFW6" s="14"/>
      <c r="AFX6" s="14"/>
      <c r="AFY6" s="14"/>
      <c r="AFZ6" s="14"/>
      <c r="AGA6" s="14"/>
      <c r="AGB6" s="14"/>
      <c r="AGC6" s="14"/>
      <c r="AGD6" s="14"/>
      <c r="AGE6" s="14"/>
      <c r="AGF6" s="14"/>
      <c r="AGG6" s="14"/>
      <c r="AGH6" s="14"/>
      <c r="AGI6" s="14"/>
      <c r="AGJ6" s="14"/>
      <c r="AGK6" s="14"/>
      <c r="AGL6" s="14"/>
      <c r="AGM6" s="14"/>
      <c r="AGN6" s="14"/>
      <c r="AGO6" s="14"/>
      <c r="AGP6" s="14"/>
      <c r="AGQ6" s="14"/>
      <c r="AGR6" s="14"/>
      <c r="AGS6" s="14"/>
      <c r="AGT6" s="14"/>
      <c r="AGU6" s="14"/>
      <c r="AGV6" s="14"/>
      <c r="AGW6" s="14"/>
      <c r="AGX6" s="14"/>
      <c r="AGY6" s="14"/>
      <c r="AGZ6" s="14"/>
      <c r="AHA6" s="14"/>
      <c r="AHB6" s="14"/>
      <c r="AHC6" s="14"/>
      <c r="AHD6" s="14"/>
      <c r="AHE6" s="14"/>
      <c r="AHF6" s="14"/>
      <c r="AHG6" s="14"/>
      <c r="AHH6" s="14"/>
      <c r="AHI6" s="14"/>
      <c r="AHJ6" s="14"/>
      <c r="AHK6" s="14"/>
      <c r="AHL6" s="14"/>
      <c r="AHM6" s="14"/>
      <c r="AHN6" s="14"/>
      <c r="AHO6" s="14"/>
      <c r="AHP6" s="14"/>
      <c r="AHQ6" s="14"/>
      <c r="AHR6" s="14"/>
      <c r="AHS6" s="14"/>
      <c r="AHT6" s="14"/>
      <c r="AHU6" s="14"/>
      <c r="AHV6" s="14"/>
      <c r="AHW6" s="14"/>
      <c r="AHX6" s="14"/>
      <c r="AHY6" s="14"/>
      <c r="AHZ6" s="14"/>
      <c r="AIA6" s="14"/>
      <c r="AIB6" s="14"/>
      <c r="AIC6" s="14"/>
      <c r="AID6" s="14"/>
      <c r="AIE6" s="14"/>
      <c r="AIF6" s="14"/>
      <c r="AIG6" s="14"/>
      <c r="AIH6" s="14"/>
      <c r="AII6" s="14"/>
      <c r="AIJ6" s="14"/>
      <c r="AIK6" s="14"/>
      <c r="AIL6" s="14"/>
      <c r="AIM6" s="14"/>
      <c r="AIN6" s="14"/>
      <c r="AIO6" s="14"/>
      <c r="AIP6" s="14"/>
      <c r="AIQ6" s="14"/>
      <c r="AIR6" s="14"/>
      <c r="AIS6" s="14"/>
      <c r="AIT6" s="14"/>
      <c r="AIU6" s="14"/>
      <c r="AIV6" s="14"/>
      <c r="AIW6" s="14"/>
      <c r="AIX6" s="14"/>
      <c r="AIY6" s="14"/>
      <c r="AIZ6" s="14"/>
      <c r="AJA6" s="14"/>
      <c r="AJB6" s="14"/>
      <c r="AJC6" s="14"/>
      <c r="AJD6" s="14"/>
      <c r="AJE6" s="14"/>
      <c r="AJF6" s="14"/>
      <c r="AJG6" s="14"/>
      <c r="AJH6" s="14"/>
      <c r="AJI6" s="14"/>
      <c r="AJJ6" s="14"/>
      <c r="AJK6" s="14"/>
      <c r="AJL6" s="14"/>
      <c r="AJM6" s="14"/>
      <c r="AJN6" s="14"/>
      <c r="AJO6" s="14"/>
      <c r="AJP6" s="14"/>
      <c r="AJQ6" s="14"/>
      <c r="AJR6" s="14"/>
      <c r="AJS6" s="14"/>
      <c r="AJT6" s="14"/>
      <c r="AJU6" s="14"/>
      <c r="AJV6" s="14"/>
      <c r="AJW6" s="14"/>
      <c r="AJX6" s="14"/>
      <c r="AJY6" s="14"/>
      <c r="AJZ6" s="14"/>
      <c r="AKA6" s="14"/>
      <c r="AKB6" s="14"/>
      <c r="AKC6" s="14"/>
      <c r="AKD6" s="14"/>
      <c r="AKE6" s="14"/>
      <c r="AKF6" s="14"/>
      <c r="AKG6" s="14"/>
      <c r="AKH6" s="14"/>
      <c r="AKI6" s="14"/>
      <c r="AKJ6" s="14"/>
      <c r="AKK6" s="14"/>
      <c r="AKL6" s="14"/>
      <c r="AKM6" s="14"/>
      <c r="AKN6" s="14"/>
      <c r="AKO6" s="14"/>
      <c r="AKP6" s="14"/>
      <c r="AKQ6" s="14"/>
      <c r="AKR6" s="14"/>
      <c r="AKS6" s="14"/>
      <c r="AKT6" s="14"/>
      <c r="AKU6" s="14"/>
      <c r="AKV6" s="14"/>
      <c r="AKW6" s="14"/>
      <c r="AKX6" s="14"/>
      <c r="AKY6" s="14"/>
      <c r="AKZ6" s="14"/>
      <c r="ALA6" s="14"/>
      <c r="ALB6" s="14"/>
      <c r="ALC6" s="14"/>
      <c r="ALD6" s="14"/>
      <c r="ALE6" s="14"/>
      <c r="ALF6" s="14"/>
      <c r="ALG6" s="14"/>
      <c r="ALH6" s="14"/>
      <c r="ALI6" s="14"/>
      <c r="ALJ6" s="14"/>
      <c r="ALK6" s="14"/>
      <c r="ALL6" s="14"/>
      <c r="ALM6" s="14"/>
      <c r="ALN6" s="14"/>
      <c r="ALO6" s="14"/>
      <c r="ALP6" s="14"/>
      <c r="ALQ6" s="14"/>
      <c r="ALR6" s="14"/>
      <c r="ALS6" s="14"/>
      <c r="ALT6" s="14"/>
      <c r="ALU6" s="14"/>
      <c r="ALV6" s="14"/>
      <c r="ALW6" s="14"/>
      <c r="ALX6" s="14"/>
      <c r="ALY6" s="14"/>
      <c r="ALZ6" s="14"/>
      <c r="AMA6" s="14"/>
      <c r="AMB6" s="14"/>
      <c r="AMC6" s="14"/>
      <c r="AMD6" s="14"/>
      <c r="AME6" s="14"/>
      <c r="AMF6" s="14"/>
      <c r="AMG6" s="14"/>
      <c r="AMH6" s="14"/>
      <c r="AMI6" s="14"/>
      <c r="AMJ6" s="14"/>
      <c r="AMK6" s="14"/>
      <c r="AML6" s="14"/>
      <c r="AMM6" s="14"/>
      <c r="AMN6" s="14"/>
      <c r="AMO6" s="14"/>
      <c r="AMP6" s="14"/>
      <c r="AMQ6" s="14"/>
      <c r="AMR6" s="14"/>
      <c r="AMS6" s="14"/>
      <c r="AMT6" s="14"/>
      <c r="AMU6" s="14"/>
      <c r="AMV6" s="14"/>
      <c r="AMW6" s="14"/>
      <c r="AMX6" s="14"/>
      <c r="AMY6" s="14"/>
      <c r="AMZ6" s="14"/>
      <c r="ANA6" s="14"/>
      <c r="ANB6" s="14"/>
      <c r="ANC6" s="14"/>
      <c r="AND6" s="14"/>
      <c r="ANE6" s="14"/>
      <c r="ANF6" s="14"/>
      <c r="ANG6" s="14"/>
      <c r="ANH6" s="14"/>
      <c r="ANI6" s="14"/>
      <c r="ANJ6" s="14"/>
      <c r="ANK6" s="14"/>
      <c r="ANL6" s="14"/>
      <c r="ANM6" s="14"/>
      <c r="ANN6" s="14"/>
      <c r="ANO6" s="14"/>
      <c r="ANP6" s="14"/>
      <c r="ANQ6" s="14"/>
      <c r="ANR6" s="14"/>
      <c r="ANS6" s="14"/>
      <c r="ANT6" s="14"/>
      <c r="ANU6" s="14"/>
      <c r="ANV6" s="14"/>
      <c r="ANW6" s="14"/>
      <c r="ANX6" s="14"/>
      <c r="ANY6" s="14"/>
      <c r="ANZ6" s="14"/>
      <c r="AOA6" s="14"/>
      <c r="AOB6" s="14"/>
      <c r="AOC6" s="14"/>
      <c r="AOD6" s="14"/>
      <c r="AOE6" s="14"/>
      <c r="AOF6" s="14"/>
      <c r="AOG6" s="14"/>
      <c r="AOH6" s="14"/>
      <c r="AOI6" s="14"/>
      <c r="AOJ6" s="14"/>
      <c r="AOK6" s="14"/>
      <c r="AOL6" s="14"/>
      <c r="AOM6" s="14"/>
      <c r="AON6" s="14"/>
      <c r="AOO6" s="14"/>
      <c r="AOP6" s="14"/>
      <c r="AOQ6" s="14"/>
      <c r="AOR6" s="14"/>
      <c r="AOS6" s="14"/>
      <c r="AOT6" s="14"/>
      <c r="AOU6" s="14"/>
      <c r="AOV6" s="14"/>
      <c r="AOW6" s="14"/>
      <c r="AOX6" s="14"/>
      <c r="AOY6" s="14"/>
      <c r="AOZ6" s="14"/>
      <c r="APA6" s="14"/>
      <c r="APB6" s="14"/>
      <c r="APC6" s="14"/>
      <c r="APD6" s="14"/>
      <c r="APE6" s="14"/>
      <c r="APF6" s="14"/>
      <c r="APG6" s="14"/>
      <c r="APH6" s="14"/>
      <c r="API6" s="14"/>
      <c r="APJ6" s="14"/>
      <c r="APK6" s="14"/>
      <c r="APL6" s="14"/>
      <c r="APM6" s="14"/>
      <c r="APN6" s="14"/>
      <c r="APO6" s="14"/>
      <c r="APP6" s="14"/>
      <c r="APQ6" s="14"/>
      <c r="APR6" s="14"/>
      <c r="APS6" s="14"/>
      <c r="APT6" s="14"/>
      <c r="APU6" s="14"/>
      <c r="APV6" s="14"/>
      <c r="APW6" s="14"/>
      <c r="APX6" s="14"/>
      <c r="APY6" s="14"/>
      <c r="APZ6" s="14"/>
      <c r="AQA6" s="14"/>
      <c r="AQB6" s="14"/>
      <c r="AQC6" s="14"/>
      <c r="AQD6" s="14"/>
      <c r="AQE6" s="14"/>
      <c r="AQF6" s="14"/>
      <c r="AQG6" s="14"/>
      <c r="AQH6" s="14"/>
      <c r="AQI6" s="14"/>
      <c r="AQJ6" s="14"/>
      <c r="AQK6" s="14"/>
      <c r="AQL6" s="14"/>
      <c r="AQM6" s="14"/>
      <c r="AQN6" s="14"/>
      <c r="AQO6" s="14"/>
      <c r="AQP6" s="14"/>
      <c r="AQQ6" s="14"/>
      <c r="AQR6" s="14"/>
      <c r="AQS6" s="14"/>
      <c r="AQT6" s="14"/>
      <c r="AQU6" s="14"/>
      <c r="AQV6" s="14"/>
      <c r="AQW6" s="14"/>
      <c r="AQX6" s="14"/>
      <c r="AQY6" s="14"/>
      <c r="AQZ6" s="14"/>
      <c r="ARA6" s="14"/>
      <c r="ARB6" s="14"/>
      <c r="ARC6" s="14"/>
      <c r="ARD6" s="14"/>
      <c r="ARE6" s="14"/>
      <c r="ARF6" s="14"/>
      <c r="ARG6" s="14"/>
      <c r="ARH6" s="14"/>
      <c r="ARI6" s="14"/>
      <c r="ARJ6" s="14"/>
      <c r="ARK6" s="14"/>
      <c r="ARL6" s="14"/>
      <c r="ARM6" s="14"/>
      <c r="ARN6" s="14"/>
      <c r="ARO6" s="14"/>
      <c r="ARP6" s="14"/>
      <c r="ARQ6" s="14"/>
      <c r="ARR6" s="14"/>
      <c r="ARS6" s="14"/>
      <c r="ART6" s="14"/>
      <c r="ARU6" s="14"/>
      <c r="ARV6" s="14"/>
      <c r="ARW6" s="14"/>
      <c r="ARX6" s="14"/>
      <c r="ARY6" s="14"/>
      <c r="ARZ6" s="14"/>
      <c r="ASA6" s="14"/>
      <c r="ASB6" s="14"/>
      <c r="ASC6" s="14"/>
      <c r="ASD6" s="14"/>
      <c r="ASE6" s="14"/>
      <c r="ASF6" s="14"/>
      <c r="ASG6" s="14"/>
      <c r="ASH6" s="14"/>
      <c r="ASI6" s="14"/>
      <c r="ASJ6" s="14"/>
      <c r="ASK6" s="14"/>
      <c r="ASL6" s="14"/>
      <c r="ASM6" s="14"/>
      <c r="ASN6" s="14"/>
      <c r="ASO6" s="14"/>
      <c r="ASP6" s="14"/>
      <c r="ASQ6" s="14"/>
      <c r="ASR6" s="14"/>
      <c r="ASS6" s="14"/>
      <c r="AST6" s="14"/>
      <c r="ASU6" s="14"/>
      <c r="ASV6" s="14"/>
      <c r="ASW6" s="14"/>
      <c r="ASX6" s="14"/>
      <c r="ASY6" s="14"/>
      <c r="ASZ6" s="14"/>
      <c r="ATA6" s="14"/>
      <c r="ATB6" s="14"/>
      <c r="ATC6" s="14"/>
      <c r="ATD6" s="14"/>
      <c r="ATE6" s="14"/>
      <c r="ATF6" s="14"/>
      <c r="ATG6" s="14"/>
      <c r="ATH6" s="14"/>
      <c r="ATI6" s="14"/>
      <c r="ATJ6" s="14"/>
      <c r="ATK6" s="14"/>
      <c r="ATL6" s="14"/>
      <c r="ATM6" s="14"/>
      <c r="ATN6" s="14"/>
      <c r="ATO6" s="14"/>
      <c r="ATP6" s="14"/>
      <c r="ATQ6" s="14"/>
      <c r="ATR6" s="14"/>
      <c r="ATS6" s="14"/>
      <c r="ATT6" s="14"/>
      <c r="ATU6" s="14"/>
      <c r="ATV6" s="14"/>
      <c r="ATW6" s="14"/>
      <c r="ATX6" s="14"/>
      <c r="ATY6" s="14"/>
      <c r="ATZ6" s="14"/>
      <c r="AUA6" s="14"/>
      <c r="AUB6" s="14"/>
      <c r="AUC6" s="14"/>
      <c r="AUD6" s="14"/>
      <c r="AUE6" s="14"/>
      <c r="AUF6" s="14"/>
      <c r="AUG6" s="14"/>
      <c r="AUH6" s="14"/>
      <c r="AUI6" s="14"/>
      <c r="AUJ6" s="14"/>
      <c r="AUK6" s="14"/>
      <c r="AUL6" s="14"/>
      <c r="AUM6" s="14"/>
      <c r="AUN6" s="14"/>
      <c r="AUO6" s="14"/>
      <c r="AUP6" s="14"/>
      <c r="AUQ6" s="14"/>
      <c r="AUR6" s="14"/>
      <c r="AUS6" s="14"/>
      <c r="AUT6" s="14"/>
      <c r="AUU6" s="14"/>
      <c r="AUV6" s="14"/>
      <c r="AUW6" s="14"/>
      <c r="AUX6" s="14"/>
      <c r="AUY6" s="14"/>
      <c r="AUZ6" s="14"/>
      <c r="AVA6" s="14"/>
      <c r="AVB6" s="14"/>
      <c r="AVC6" s="14"/>
      <c r="AVD6" s="14"/>
      <c r="AVE6" s="14"/>
      <c r="AVF6" s="14"/>
      <c r="AVG6" s="14"/>
      <c r="AVH6" s="14"/>
      <c r="AVI6" s="14"/>
      <c r="AVJ6" s="14"/>
      <c r="AVK6" s="14"/>
      <c r="AVL6" s="14"/>
      <c r="AVM6" s="14"/>
      <c r="AVN6" s="14"/>
      <c r="AVO6" s="14"/>
      <c r="AVP6" s="14"/>
      <c r="AVQ6" s="14"/>
      <c r="AVR6" s="14"/>
      <c r="AVS6" s="14"/>
      <c r="AVT6" s="14"/>
      <c r="AVU6" s="14"/>
      <c r="AVV6" s="14"/>
      <c r="AVW6" s="14"/>
      <c r="AVX6" s="14"/>
      <c r="AVY6" s="14"/>
      <c r="AVZ6" s="14"/>
      <c r="AWA6" s="14"/>
      <c r="AWB6" s="14"/>
      <c r="AWC6" s="14"/>
      <c r="AWD6" s="14"/>
      <c r="AWE6" s="14"/>
      <c r="AWF6" s="14"/>
      <c r="AWG6" s="14"/>
      <c r="AWH6" s="14"/>
      <c r="AWI6" s="14"/>
      <c r="AWJ6" s="14"/>
      <c r="AWK6" s="14"/>
      <c r="AWL6" s="14"/>
      <c r="AWM6" s="14"/>
      <c r="AWN6" s="14"/>
      <c r="AWO6" s="14"/>
      <c r="AWP6" s="14"/>
      <c r="AWQ6" s="14"/>
      <c r="AWR6" s="14"/>
      <c r="AWS6" s="14"/>
      <c r="AWT6" s="14"/>
      <c r="AWU6" s="14"/>
      <c r="AWV6" s="14"/>
      <c r="AWW6" s="14"/>
      <c r="AWX6" s="14"/>
      <c r="AWY6" s="14"/>
      <c r="AWZ6" s="14"/>
      <c r="AXA6" s="14"/>
      <c r="AXB6" s="14"/>
      <c r="AXC6" s="14"/>
      <c r="AXD6" s="14"/>
      <c r="AXE6" s="14"/>
      <c r="AXF6" s="14"/>
      <c r="AXG6" s="14"/>
      <c r="AXH6" s="14"/>
      <c r="AXI6" s="14"/>
      <c r="AXJ6" s="14"/>
      <c r="AXK6" s="14"/>
      <c r="AXL6" s="14"/>
      <c r="AXM6" s="14"/>
      <c r="AXN6" s="14"/>
      <c r="AXO6" s="14"/>
      <c r="AXP6" s="14"/>
      <c r="AXQ6" s="14"/>
      <c r="AXR6" s="14"/>
      <c r="AXS6" s="14"/>
      <c r="AXT6" s="14"/>
      <c r="AXU6" s="14"/>
      <c r="AXV6" s="14"/>
      <c r="AXW6" s="14"/>
      <c r="AXX6" s="14"/>
      <c r="AXY6" s="14"/>
      <c r="AXZ6" s="14"/>
      <c r="AYA6" s="14"/>
      <c r="AYB6" s="14"/>
      <c r="AYC6" s="14"/>
      <c r="AYD6" s="14"/>
      <c r="AYE6" s="14"/>
      <c r="AYF6" s="14"/>
      <c r="AYG6" s="14"/>
      <c r="AYH6" s="14"/>
      <c r="AYI6" s="14"/>
      <c r="AYJ6" s="14"/>
      <c r="AYK6" s="14"/>
      <c r="AYL6" s="14"/>
      <c r="AYM6" s="14"/>
      <c r="AYN6" s="14"/>
      <c r="AYO6" s="14"/>
      <c r="AYP6" s="14"/>
      <c r="AYQ6" s="14"/>
      <c r="AYR6" s="14"/>
      <c r="AYS6" s="14"/>
      <c r="AYT6" s="14"/>
      <c r="AYU6" s="14"/>
      <c r="AYV6" s="14"/>
      <c r="AYW6" s="14"/>
      <c r="AYX6" s="14"/>
      <c r="AYY6" s="14"/>
      <c r="AYZ6" s="14"/>
      <c r="AZA6" s="14"/>
      <c r="AZB6" s="14"/>
      <c r="AZC6" s="14"/>
      <c r="AZD6" s="14"/>
      <c r="AZE6" s="14"/>
      <c r="AZF6" s="14"/>
      <c r="AZG6" s="14"/>
      <c r="AZH6" s="14"/>
      <c r="AZI6" s="14"/>
      <c r="AZJ6" s="14"/>
      <c r="AZK6" s="14"/>
      <c r="AZL6" s="14"/>
      <c r="AZM6" s="14"/>
      <c r="AZN6" s="14"/>
      <c r="AZO6" s="14"/>
      <c r="AZP6" s="14"/>
      <c r="AZQ6" s="14"/>
      <c r="AZR6" s="14"/>
      <c r="AZS6" s="14"/>
      <c r="AZT6" s="14"/>
      <c r="AZU6" s="14"/>
      <c r="AZV6" s="14"/>
      <c r="AZW6" s="14"/>
      <c r="AZX6" s="14"/>
      <c r="AZY6" s="14"/>
      <c r="AZZ6" s="14"/>
      <c r="BAA6" s="14"/>
      <c r="BAB6" s="14"/>
      <c r="BAC6" s="14"/>
      <c r="BAD6" s="14"/>
      <c r="BAE6" s="14"/>
      <c r="BAF6" s="14"/>
      <c r="BAG6" s="14"/>
      <c r="BAH6" s="14"/>
      <c r="BAI6" s="14"/>
      <c r="BAJ6" s="14"/>
      <c r="BAK6" s="14"/>
      <c r="BAL6" s="14"/>
      <c r="BAM6" s="14"/>
      <c r="BAN6" s="14"/>
      <c r="BAO6" s="14"/>
      <c r="BAP6" s="14"/>
      <c r="BAQ6" s="14"/>
      <c r="BAR6" s="14"/>
      <c r="BAS6" s="14"/>
      <c r="BAT6" s="14"/>
      <c r="BAU6" s="14"/>
      <c r="BAV6" s="14"/>
      <c r="BAW6" s="14"/>
      <c r="BAX6" s="14"/>
      <c r="BAY6" s="14"/>
      <c r="BAZ6" s="14"/>
      <c r="BBA6" s="14"/>
      <c r="BBB6" s="14"/>
      <c r="BBC6" s="14"/>
      <c r="BBD6" s="14"/>
      <c r="BBE6" s="14"/>
      <c r="BBF6" s="14"/>
      <c r="BBG6" s="14"/>
      <c r="BBH6" s="14"/>
      <c r="BBI6" s="14"/>
      <c r="BBJ6" s="14"/>
      <c r="BBK6" s="14"/>
      <c r="BBL6" s="14"/>
      <c r="BBM6" s="14"/>
      <c r="BBN6" s="14"/>
      <c r="BBO6" s="14"/>
      <c r="BBP6" s="14"/>
      <c r="BBQ6" s="14"/>
      <c r="BBR6" s="14"/>
      <c r="BBS6" s="14"/>
      <c r="BBT6" s="14"/>
      <c r="BBU6" s="14"/>
      <c r="BBV6" s="14"/>
      <c r="BBW6" s="14"/>
      <c r="BBX6" s="14"/>
      <c r="BBY6" s="14"/>
      <c r="BBZ6" s="14"/>
      <c r="BCA6" s="14"/>
      <c r="BCB6" s="14"/>
      <c r="BCC6" s="14"/>
      <c r="BCD6" s="14"/>
      <c r="BCE6" s="14"/>
      <c r="BCF6" s="14"/>
      <c r="BCG6" s="14"/>
      <c r="BCH6" s="14"/>
      <c r="BCI6" s="14"/>
      <c r="BCJ6" s="14"/>
      <c r="BCK6" s="14"/>
      <c r="BCL6" s="14"/>
      <c r="BCM6" s="14"/>
      <c r="BCN6" s="14"/>
      <c r="BCO6" s="14"/>
      <c r="BCP6" s="14"/>
      <c r="BCQ6" s="14"/>
      <c r="BCR6" s="14"/>
      <c r="BCS6" s="14"/>
      <c r="BCT6" s="14"/>
      <c r="BCU6" s="14"/>
      <c r="BCV6" s="14"/>
      <c r="BCW6" s="14"/>
      <c r="BCX6" s="14"/>
      <c r="BCY6" s="14"/>
      <c r="BCZ6" s="14"/>
      <c r="BDA6" s="14"/>
      <c r="BDB6" s="14"/>
      <c r="BDC6" s="14"/>
      <c r="BDD6" s="14"/>
      <c r="BDE6" s="14"/>
      <c r="BDF6" s="14"/>
      <c r="BDG6" s="14"/>
      <c r="BDH6" s="14"/>
      <c r="BDI6" s="14"/>
      <c r="BDJ6" s="14"/>
      <c r="BDK6" s="14"/>
      <c r="BDL6" s="14"/>
      <c r="BDM6" s="14"/>
      <c r="BDN6" s="14"/>
      <c r="BDO6" s="14"/>
      <c r="BDP6" s="14"/>
      <c r="BDQ6" s="14"/>
      <c r="BDR6" s="14"/>
      <c r="BDS6" s="14"/>
      <c r="BDT6" s="14"/>
      <c r="BDU6" s="14"/>
      <c r="BDV6" s="14"/>
      <c r="BDW6" s="14"/>
      <c r="BDX6" s="14"/>
      <c r="BDY6" s="14"/>
      <c r="BDZ6" s="14"/>
      <c r="BEA6" s="14"/>
      <c r="BEB6" s="14"/>
      <c r="BEC6" s="14"/>
      <c r="BED6" s="14"/>
      <c r="BEE6" s="14"/>
      <c r="BEF6" s="14"/>
      <c r="BEG6" s="14"/>
      <c r="BEH6" s="14"/>
      <c r="BEI6" s="14"/>
      <c r="BEJ6" s="14"/>
      <c r="BEK6" s="14"/>
      <c r="BEL6" s="14"/>
      <c r="BEM6" s="14"/>
      <c r="BEN6" s="14"/>
      <c r="BEO6" s="14"/>
      <c r="BEP6" s="14"/>
      <c r="BEQ6" s="14"/>
      <c r="BER6" s="14"/>
      <c r="BES6" s="14"/>
      <c r="BET6" s="14"/>
      <c r="BEU6" s="14"/>
      <c r="BEV6" s="14"/>
      <c r="BEW6" s="14"/>
      <c r="BEX6" s="14"/>
      <c r="BEY6" s="14"/>
      <c r="BEZ6" s="14"/>
      <c r="BFA6" s="14"/>
      <c r="BFB6" s="14"/>
      <c r="BFC6" s="14"/>
      <c r="BFD6" s="14"/>
      <c r="BFE6" s="14"/>
      <c r="BFF6" s="14"/>
      <c r="BFG6" s="14"/>
      <c r="BFH6" s="14"/>
      <c r="BFI6" s="14"/>
      <c r="BFJ6" s="14"/>
      <c r="BFK6" s="14"/>
      <c r="BFL6" s="14"/>
      <c r="BFM6" s="14"/>
      <c r="BFN6" s="14"/>
      <c r="BFO6" s="14"/>
      <c r="BFP6" s="14"/>
      <c r="BFQ6" s="14"/>
      <c r="BFR6" s="14"/>
      <c r="BFS6" s="14"/>
      <c r="BFT6" s="14"/>
      <c r="BFU6" s="14"/>
      <c r="BFV6" s="14"/>
      <c r="BFW6" s="14"/>
      <c r="BFX6" s="14"/>
      <c r="BFY6" s="14"/>
      <c r="BFZ6" s="14"/>
      <c r="BGA6" s="14"/>
      <c r="BGB6" s="14"/>
      <c r="BGC6" s="14"/>
      <c r="BGD6" s="14"/>
      <c r="BGE6" s="14"/>
      <c r="BGF6" s="14"/>
      <c r="BGG6" s="14"/>
      <c r="BGH6" s="14"/>
      <c r="BGI6" s="14"/>
      <c r="BGJ6" s="14"/>
      <c r="BGK6" s="14"/>
      <c r="BGL6" s="14"/>
      <c r="BGM6" s="14"/>
      <c r="BGN6" s="14"/>
      <c r="BGO6" s="14"/>
      <c r="BGP6" s="14"/>
      <c r="BGQ6" s="14"/>
      <c r="BGR6" s="14"/>
      <c r="BGS6" s="14"/>
      <c r="BGT6" s="14"/>
      <c r="BGU6" s="14"/>
      <c r="BGV6" s="14"/>
      <c r="BGW6" s="14"/>
      <c r="BGX6" s="14"/>
      <c r="BGY6" s="14"/>
      <c r="BGZ6" s="14"/>
      <c r="BHA6" s="14"/>
      <c r="BHB6" s="14"/>
      <c r="BHC6" s="14"/>
      <c r="BHD6" s="14"/>
      <c r="BHE6" s="14"/>
      <c r="BHF6" s="14"/>
      <c r="BHG6" s="14"/>
      <c r="BHH6" s="14"/>
      <c r="BHI6" s="14"/>
      <c r="BHJ6" s="14"/>
      <c r="BHK6" s="14"/>
      <c r="BHL6" s="14"/>
      <c r="BHM6" s="14"/>
      <c r="BHN6" s="14"/>
      <c r="BHO6" s="14"/>
      <c r="BHP6" s="14"/>
      <c r="BHQ6" s="14"/>
      <c r="BHR6" s="14"/>
      <c r="BHS6" s="14"/>
      <c r="BHT6" s="14"/>
      <c r="BHU6" s="14"/>
      <c r="BHV6" s="14"/>
      <c r="BHW6" s="14"/>
      <c r="BHX6" s="14"/>
      <c r="BHY6" s="14"/>
      <c r="BHZ6" s="14"/>
      <c r="BIA6" s="14"/>
      <c r="BIB6" s="14"/>
      <c r="BIC6" s="14"/>
      <c r="BID6" s="14"/>
      <c r="BIE6" s="14"/>
      <c r="BIF6" s="14"/>
      <c r="BIG6" s="14"/>
      <c r="BIH6" s="14"/>
      <c r="BII6" s="14"/>
      <c r="BIJ6" s="14"/>
      <c r="BIK6" s="14"/>
      <c r="BIL6" s="14"/>
      <c r="BIM6" s="14"/>
      <c r="BIN6" s="14"/>
      <c r="BIO6" s="14"/>
      <c r="BIP6" s="14"/>
      <c r="BIQ6" s="14"/>
      <c r="BIR6" s="14"/>
      <c r="BIS6" s="14"/>
      <c r="BIT6" s="14"/>
      <c r="BIU6" s="14"/>
      <c r="BIV6" s="14"/>
      <c r="BIW6" s="14"/>
      <c r="BIX6" s="14"/>
      <c r="BIY6" s="14"/>
      <c r="BIZ6" s="14"/>
      <c r="BJA6" s="14"/>
      <c r="BJB6" s="14"/>
      <c r="BJC6" s="14"/>
      <c r="BJD6" s="14"/>
      <c r="BJE6" s="14"/>
      <c r="BJF6" s="14"/>
      <c r="BJG6" s="14"/>
      <c r="BJH6" s="14"/>
      <c r="BJI6" s="14"/>
      <c r="BJJ6" s="14"/>
      <c r="BJK6" s="14"/>
      <c r="BJL6" s="14"/>
      <c r="BJM6" s="14"/>
      <c r="BJN6" s="14"/>
      <c r="BJO6" s="14"/>
      <c r="BJP6" s="14"/>
      <c r="BJQ6" s="14"/>
      <c r="BJR6" s="14"/>
      <c r="BJS6" s="14"/>
      <c r="BJT6" s="14"/>
      <c r="BJU6" s="14"/>
      <c r="BJV6" s="14"/>
      <c r="BJW6" s="14"/>
      <c r="BJX6" s="14"/>
      <c r="BJY6" s="14"/>
      <c r="BJZ6" s="14"/>
      <c r="BKA6" s="14"/>
      <c r="BKB6" s="14"/>
      <c r="BKC6" s="14"/>
      <c r="BKD6" s="14"/>
      <c r="BKE6" s="14"/>
      <c r="BKF6" s="14"/>
      <c r="BKG6" s="14"/>
      <c r="BKH6" s="14"/>
      <c r="BKI6" s="14"/>
      <c r="BKJ6" s="14"/>
      <c r="BKK6" s="14"/>
      <c r="BKL6" s="14"/>
      <c r="BKM6" s="14"/>
      <c r="BKN6" s="14"/>
      <c r="BKO6" s="14"/>
      <c r="BKP6" s="14"/>
      <c r="BKQ6" s="14"/>
      <c r="BKR6" s="14"/>
      <c r="BKS6" s="14"/>
      <c r="BKT6" s="14"/>
      <c r="BKU6" s="14"/>
      <c r="BKV6" s="14"/>
      <c r="BKW6" s="14"/>
      <c r="BKX6" s="14"/>
      <c r="BKY6" s="14"/>
      <c r="BKZ6" s="14"/>
      <c r="BLA6" s="14"/>
      <c r="BLB6" s="14"/>
      <c r="BLC6" s="14"/>
      <c r="BLD6" s="14"/>
      <c r="BLE6" s="14"/>
      <c r="BLF6" s="14"/>
      <c r="BLG6" s="14"/>
      <c r="BLH6" s="14"/>
      <c r="BLI6" s="14"/>
      <c r="BLJ6" s="14"/>
      <c r="BLK6" s="14"/>
      <c r="BLL6" s="14"/>
      <c r="BLM6" s="14"/>
      <c r="BLN6" s="14"/>
      <c r="BLO6" s="14"/>
      <c r="BLP6" s="14"/>
      <c r="BLQ6" s="14"/>
      <c r="BLR6" s="14"/>
      <c r="BLS6" s="14"/>
      <c r="BLT6" s="14"/>
      <c r="BLU6" s="14"/>
      <c r="BLV6" s="14"/>
      <c r="BLW6" s="14"/>
      <c r="BLX6" s="14"/>
      <c r="BLY6" s="14"/>
      <c r="BLZ6" s="14"/>
      <c r="BMA6" s="14"/>
      <c r="BMB6" s="14"/>
      <c r="BMC6" s="14"/>
      <c r="BMD6" s="14"/>
      <c r="BME6" s="14"/>
      <c r="BMF6" s="14"/>
      <c r="BMG6" s="14"/>
      <c r="BMH6" s="14"/>
      <c r="BMI6" s="14"/>
      <c r="BMJ6" s="14"/>
      <c r="BMK6" s="14"/>
      <c r="BML6" s="14"/>
      <c r="BMM6" s="14"/>
      <c r="BMN6" s="14"/>
      <c r="BMO6" s="14"/>
      <c r="BMP6" s="14"/>
      <c r="BMQ6" s="14"/>
      <c r="BMR6" s="14"/>
      <c r="BMS6" s="14"/>
      <c r="BMT6" s="14"/>
      <c r="BMU6" s="14"/>
      <c r="BMV6" s="14"/>
      <c r="BMW6" s="14"/>
      <c r="BMX6" s="14"/>
      <c r="BMY6" s="14"/>
      <c r="BMZ6" s="14"/>
      <c r="BNA6" s="14"/>
      <c r="BNB6" s="14"/>
      <c r="BNC6" s="14"/>
      <c r="BND6" s="14"/>
      <c r="BNE6" s="14"/>
      <c r="BNF6" s="14"/>
      <c r="BNG6" s="14"/>
      <c r="BNH6" s="14"/>
      <c r="BNI6" s="14"/>
      <c r="BNJ6" s="14"/>
      <c r="BNK6" s="14"/>
      <c r="BNL6" s="14"/>
      <c r="BNM6" s="14"/>
      <c r="BNN6" s="14"/>
      <c r="BNO6" s="14"/>
      <c r="BNP6" s="14"/>
      <c r="BNQ6" s="14"/>
      <c r="BNR6" s="14"/>
      <c r="BNS6" s="14"/>
      <c r="BNT6" s="14"/>
      <c r="BNU6" s="14"/>
      <c r="BNV6" s="14"/>
      <c r="BNW6" s="14"/>
      <c r="BNX6" s="14"/>
      <c r="BNY6" s="14"/>
      <c r="BNZ6" s="14"/>
      <c r="BOA6" s="14"/>
      <c r="BOB6" s="14"/>
      <c r="BOC6" s="14"/>
      <c r="BOD6" s="14"/>
      <c r="BOE6" s="14"/>
      <c r="BOF6" s="14"/>
      <c r="BOG6" s="14"/>
      <c r="BOH6" s="14"/>
      <c r="BOI6" s="14"/>
      <c r="BOJ6" s="14"/>
      <c r="BOK6" s="14"/>
      <c r="BOL6" s="14"/>
      <c r="BOM6" s="14"/>
      <c r="BON6" s="14"/>
      <c r="BOO6" s="14"/>
      <c r="BOP6" s="14"/>
      <c r="BOQ6" s="14"/>
      <c r="BOR6" s="14"/>
      <c r="BOS6" s="14"/>
      <c r="BOT6" s="14"/>
      <c r="BOU6" s="14"/>
      <c r="BOV6" s="14"/>
      <c r="BOW6" s="14"/>
      <c r="BOX6" s="14"/>
      <c r="BOY6" s="14"/>
      <c r="BOZ6" s="14"/>
      <c r="BPA6" s="14"/>
      <c r="BPB6" s="14"/>
      <c r="BPC6" s="14"/>
      <c r="BPD6" s="14"/>
      <c r="BPE6" s="14"/>
      <c r="BPF6" s="14"/>
      <c r="BPG6" s="14"/>
      <c r="BPH6" s="14"/>
      <c r="BPI6" s="14"/>
      <c r="BPJ6" s="14"/>
      <c r="BPK6" s="14"/>
      <c r="BPL6" s="14"/>
      <c r="BPM6" s="14"/>
      <c r="BPN6" s="14"/>
      <c r="BPO6" s="14"/>
      <c r="BPP6" s="14"/>
      <c r="BPQ6" s="14"/>
      <c r="BPR6" s="14"/>
      <c r="BPS6" s="14"/>
      <c r="BPT6" s="14"/>
      <c r="BPU6" s="14"/>
      <c r="BPV6" s="14"/>
      <c r="BPW6" s="14"/>
      <c r="BPX6" s="14"/>
      <c r="BPY6" s="14"/>
      <c r="BPZ6" s="14"/>
      <c r="BQA6" s="14"/>
      <c r="BQB6" s="14"/>
      <c r="BQC6" s="14"/>
      <c r="BQD6" s="14"/>
      <c r="BQE6" s="14"/>
      <c r="BQF6" s="14"/>
      <c r="BQG6" s="14"/>
      <c r="BQH6" s="14"/>
      <c r="BQI6" s="14"/>
      <c r="BQJ6" s="14"/>
      <c r="BQK6" s="14"/>
      <c r="BQL6" s="14"/>
      <c r="BQM6" s="14"/>
      <c r="BQN6" s="14"/>
      <c r="BQO6" s="14"/>
      <c r="BQP6" s="14"/>
      <c r="BQQ6" s="14"/>
      <c r="BQR6" s="14"/>
      <c r="BQS6" s="14"/>
      <c r="BQT6" s="14"/>
      <c r="BQU6" s="14"/>
      <c r="BQV6" s="14"/>
      <c r="BQW6" s="14"/>
      <c r="BQX6" s="14"/>
      <c r="BQY6" s="14"/>
      <c r="BQZ6" s="14"/>
      <c r="BRA6" s="14"/>
      <c r="BRB6" s="14"/>
      <c r="BRC6" s="14"/>
      <c r="BRD6" s="14"/>
      <c r="BRE6" s="14"/>
      <c r="BRF6" s="14"/>
      <c r="BRG6" s="14"/>
      <c r="BRH6" s="14"/>
      <c r="BRI6" s="14"/>
      <c r="BRJ6" s="14"/>
      <c r="BRK6" s="14"/>
      <c r="BRL6" s="14"/>
      <c r="BRM6" s="14"/>
      <c r="BRN6" s="14"/>
      <c r="BRO6" s="14"/>
      <c r="BRP6" s="14"/>
      <c r="BRQ6" s="14"/>
      <c r="BRR6" s="14"/>
      <c r="BRS6" s="14"/>
      <c r="BRT6" s="14"/>
      <c r="BRU6" s="14"/>
      <c r="BRV6" s="14"/>
      <c r="BRW6" s="14"/>
      <c r="BRX6" s="14"/>
      <c r="BRY6" s="14"/>
      <c r="BRZ6" s="14"/>
      <c r="BSA6" s="14"/>
      <c r="BSB6" s="14"/>
      <c r="BSC6" s="14"/>
      <c r="BSD6" s="14"/>
      <c r="BSE6" s="14"/>
      <c r="BSF6" s="14"/>
      <c r="BSG6" s="14"/>
      <c r="BSH6" s="14"/>
      <c r="BSI6" s="14"/>
      <c r="BSJ6" s="14"/>
      <c r="BSK6" s="14"/>
      <c r="BSL6" s="14"/>
      <c r="BSM6" s="14"/>
      <c r="BSN6" s="14"/>
      <c r="BSO6" s="14"/>
      <c r="BSP6" s="14"/>
      <c r="BSQ6" s="14"/>
      <c r="BSR6" s="14"/>
      <c r="BSS6" s="14"/>
      <c r="BST6" s="14"/>
      <c r="BSU6" s="14"/>
      <c r="BSV6" s="14"/>
      <c r="BSW6" s="14"/>
      <c r="BSX6" s="14"/>
      <c r="BSY6" s="14"/>
      <c r="BSZ6" s="14"/>
      <c r="BTA6" s="14"/>
      <c r="BTB6" s="14"/>
      <c r="BTC6" s="14"/>
      <c r="BTD6" s="14"/>
      <c r="BTE6" s="14"/>
      <c r="BTF6" s="14"/>
      <c r="BTG6" s="14"/>
      <c r="BTH6" s="14"/>
      <c r="BTI6" s="14"/>
      <c r="BTJ6" s="14"/>
      <c r="BTK6" s="14"/>
      <c r="BTL6" s="14"/>
      <c r="BTM6" s="14"/>
      <c r="BTN6" s="14"/>
      <c r="BTO6" s="14"/>
      <c r="BTP6" s="14"/>
      <c r="BTQ6" s="14"/>
      <c r="BTR6" s="14"/>
      <c r="BTS6" s="14"/>
      <c r="BTT6" s="14"/>
      <c r="BTU6" s="14"/>
      <c r="BTV6" s="14"/>
      <c r="BTW6" s="14"/>
      <c r="BTX6" s="14"/>
      <c r="BTY6" s="14"/>
      <c r="BTZ6" s="14"/>
      <c r="BUA6" s="14"/>
      <c r="BUB6" s="14"/>
      <c r="BUC6" s="14"/>
      <c r="BUD6" s="14"/>
      <c r="BUE6" s="14"/>
      <c r="BUF6" s="14"/>
      <c r="BUG6" s="14"/>
      <c r="BUH6" s="14"/>
      <c r="BUI6" s="14"/>
      <c r="BUJ6" s="14"/>
      <c r="BUK6" s="14"/>
      <c r="BUL6" s="14"/>
      <c r="BUM6" s="14"/>
      <c r="BUN6" s="14"/>
      <c r="BUO6" s="14"/>
      <c r="BUP6" s="14"/>
      <c r="BUQ6" s="14"/>
      <c r="BUR6" s="14"/>
      <c r="BUS6" s="14"/>
      <c r="BUT6" s="14"/>
      <c r="BUU6" s="14"/>
      <c r="BUV6" s="14"/>
      <c r="BUW6" s="14"/>
      <c r="BUX6" s="14"/>
      <c r="BUY6" s="14"/>
      <c r="BUZ6" s="14"/>
      <c r="BVA6" s="14"/>
      <c r="BVB6" s="14"/>
      <c r="BVC6" s="14"/>
      <c r="BVD6" s="14"/>
      <c r="BVE6" s="14"/>
      <c r="BVF6" s="14"/>
      <c r="BVG6" s="14"/>
      <c r="BVH6" s="14"/>
      <c r="BVI6" s="14"/>
      <c r="BVJ6" s="14"/>
      <c r="BVK6" s="14"/>
      <c r="BVL6" s="14"/>
      <c r="BVM6" s="14"/>
      <c r="BVN6" s="14"/>
      <c r="BVO6" s="14"/>
      <c r="BVP6" s="14"/>
      <c r="BVQ6" s="14"/>
      <c r="BVR6" s="14"/>
      <c r="BVS6" s="14"/>
      <c r="BVT6" s="14"/>
      <c r="BVU6" s="14"/>
      <c r="BVV6" s="14"/>
      <c r="BVW6" s="14"/>
      <c r="BVX6" s="14"/>
      <c r="BVY6" s="14"/>
      <c r="BVZ6" s="14"/>
      <c r="BWA6" s="14"/>
      <c r="BWB6" s="14"/>
      <c r="BWC6" s="14"/>
      <c r="BWD6" s="14"/>
      <c r="BWE6" s="14"/>
      <c r="BWF6" s="14"/>
      <c r="BWG6" s="14"/>
      <c r="BWH6" s="14"/>
      <c r="BWI6" s="14"/>
      <c r="BWJ6" s="14"/>
      <c r="BWK6" s="14"/>
      <c r="BWL6" s="14"/>
      <c r="BWM6" s="14"/>
      <c r="BWN6" s="14"/>
      <c r="BWO6" s="14"/>
      <c r="BWP6" s="14"/>
      <c r="BWQ6" s="14"/>
      <c r="BWR6" s="14"/>
      <c r="BWS6" s="14"/>
      <c r="BWT6" s="14"/>
      <c r="BWU6" s="14"/>
      <c r="BWV6" s="14"/>
      <c r="BWW6" s="14"/>
      <c r="BWX6" s="14"/>
      <c r="BWY6" s="14"/>
      <c r="BWZ6" s="14"/>
      <c r="BXA6" s="14"/>
      <c r="BXB6" s="14"/>
      <c r="BXC6" s="14"/>
      <c r="BXD6" s="14"/>
      <c r="BXE6" s="14"/>
      <c r="BXF6" s="14"/>
      <c r="BXG6" s="14"/>
      <c r="BXH6" s="14"/>
      <c r="BXI6" s="14"/>
      <c r="BXJ6" s="14"/>
      <c r="BXK6" s="14"/>
      <c r="BXL6" s="14"/>
      <c r="BXM6" s="14"/>
      <c r="BXN6" s="14"/>
      <c r="BXO6" s="14"/>
      <c r="BXP6" s="14"/>
      <c r="BXQ6" s="14"/>
      <c r="BXR6" s="14"/>
      <c r="BXS6" s="14"/>
      <c r="BXT6" s="14"/>
      <c r="BXU6" s="14"/>
      <c r="BXV6" s="14"/>
      <c r="BXW6" s="14"/>
      <c r="BXX6" s="14"/>
      <c r="BXY6" s="14"/>
      <c r="BXZ6" s="14"/>
      <c r="BYA6" s="14"/>
      <c r="BYB6" s="14"/>
      <c r="BYC6" s="14"/>
      <c r="BYD6" s="14"/>
      <c r="BYE6" s="14"/>
      <c r="BYF6" s="14"/>
      <c r="BYG6" s="14"/>
      <c r="BYH6" s="14"/>
      <c r="BYI6" s="14"/>
      <c r="BYJ6" s="14"/>
      <c r="BYK6" s="14"/>
      <c r="BYL6" s="14"/>
      <c r="BYM6" s="14"/>
      <c r="BYN6" s="14"/>
      <c r="BYO6" s="14"/>
      <c r="BYP6" s="14"/>
      <c r="BYQ6" s="14"/>
      <c r="BYR6" s="14"/>
      <c r="BYS6" s="14"/>
      <c r="BYT6" s="14"/>
      <c r="BYU6" s="14"/>
      <c r="BYV6" s="14"/>
      <c r="BYW6" s="14"/>
      <c r="BYX6" s="14"/>
      <c r="BYY6" s="14"/>
      <c r="BYZ6" s="14"/>
      <c r="BZA6" s="14"/>
      <c r="BZB6" s="14"/>
      <c r="BZC6" s="14"/>
      <c r="BZD6" s="14"/>
      <c r="BZE6" s="14"/>
      <c r="BZF6" s="14"/>
      <c r="BZG6" s="14"/>
      <c r="BZH6" s="14"/>
      <c r="BZI6" s="14"/>
      <c r="BZJ6" s="14"/>
      <c r="BZK6" s="14"/>
      <c r="BZL6" s="14"/>
      <c r="BZM6" s="14"/>
      <c r="BZN6" s="14"/>
      <c r="BZO6" s="14"/>
      <c r="BZP6" s="14"/>
      <c r="BZQ6" s="14"/>
      <c r="BZR6" s="14"/>
      <c r="BZS6" s="14"/>
      <c r="BZT6" s="14"/>
      <c r="BZU6" s="14"/>
      <c r="BZV6" s="14"/>
      <c r="BZW6" s="14"/>
      <c r="BZX6" s="14"/>
      <c r="BZY6" s="14"/>
      <c r="BZZ6" s="14"/>
      <c r="CAA6" s="14"/>
      <c r="CAB6" s="14"/>
      <c r="CAC6" s="14"/>
      <c r="CAD6" s="14"/>
      <c r="CAE6" s="14"/>
      <c r="CAF6" s="14"/>
      <c r="CAG6" s="14"/>
      <c r="CAH6" s="14"/>
      <c r="CAI6" s="14"/>
      <c r="CAJ6" s="14"/>
      <c r="CAK6" s="14"/>
      <c r="CAL6" s="14"/>
      <c r="CAM6" s="14"/>
      <c r="CAN6" s="14"/>
      <c r="CAO6" s="14"/>
      <c r="CAP6" s="14"/>
      <c r="CAQ6" s="14"/>
      <c r="CAR6" s="14"/>
      <c r="CAS6" s="14"/>
      <c r="CAT6" s="14"/>
      <c r="CAU6" s="14"/>
      <c r="CAV6" s="14"/>
      <c r="CAW6" s="14"/>
      <c r="CAX6" s="14"/>
      <c r="CAY6" s="14"/>
      <c r="CAZ6" s="14"/>
      <c r="CBA6" s="14"/>
      <c r="CBB6" s="14"/>
      <c r="CBC6" s="14"/>
      <c r="CBD6" s="14"/>
      <c r="CBE6" s="14"/>
      <c r="CBF6" s="14"/>
      <c r="CBG6" s="14"/>
      <c r="CBH6" s="14"/>
      <c r="CBI6" s="14"/>
      <c r="CBJ6" s="14"/>
      <c r="CBK6" s="14"/>
      <c r="CBL6" s="14"/>
      <c r="CBM6" s="14"/>
      <c r="CBN6" s="14"/>
      <c r="CBO6" s="14"/>
      <c r="CBP6" s="14"/>
      <c r="CBQ6" s="14"/>
      <c r="CBR6" s="14"/>
      <c r="CBS6" s="14"/>
      <c r="CBT6" s="14"/>
      <c r="CBU6" s="14"/>
      <c r="CBV6" s="14"/>
      <c r="CBW6" s="14"/>
      <c r="CBX6" s="14"/>
      <c r="CBY6" s="14"/>
      <c r="CBZ6" s="14"/>
      <c r="CCA6" s="14"/>
      <c r="CCB6" s="14"/>
      <c r="CCC6" s="14"/>
      <c r="CCD6" s="14"/>
      <c r="CCE6" s="14"/>
      <c r="CCF6" s="14"/>
      <c r="CCG6" s="14"/>
      <c r="CCH6" s="14"/>
      <c r="CCI6" s="14"/>
      <c r="CCJ6" s="14"/>
      <c r="CCK6" s="14"/>
      <c r="CCL6" s="14"/>
      <c r="CCM6" s="14"/>
      <c r="CCN6" s="14"/>
      <c r="CCO6" s="14"/>
      <c r="CCP6" s="14"/>
      <c r="CCQ6" s="14"/>
      <c r="CCR6" s="14"/>
      <c r="CCS6" s="14"/>
      <c r="CCT6" s="14"/>
      <c r="CCU6" s="14"/>
      <c r="CCV6" s="14"/>
      <c r="CCW6" s="14"/>
      <c r="CCX6" s="14"/>
      <c r="CCY6" s="14"/>
      <c r="CCZ6" s="14"/>
      <c r="CDA6" s="14"/>
      <c r="CDB6" s="14"/>
      <c r="CDC6" s="14"/>
      <c r="CDD6" s="14"/>
      <c r="CDE6" s="14"/>
      <c r="CDF6" s="14"/>
      <c r="CDG6" s="14"/>
      <c r="CDH6" s="14"/>
      <c r="CDI6" s="14"/>
      <c r="CDJ6" s="14"/>
      <c r="CDK6" s="14"/>
      <c r="CDL6" s="14"/>
      <c r="CDM6" s="14"/>
      <c r="CDN6" s="14"/>
      <c r="CDO6" s="14"/>
      <c r="CDP6" s="14"/>
      <c r="CDQ6" s="14"/>
      <c r="CDR6" s="14"/>
      <c r="CDS6" s="14"/>
      <c r="CDT6" s="14"/>
      <c r="CDU6" s="14"/>
      <c r="CDV6" s="14"/>
      <c r="CDW6" s="14"/>
      <c r="CDX6" s="14"/>
      <c r="CDY6" s="14"/>
      <c r="CDZ6" s="14"/>
      <c r="CEA6" s="14"/>
      <c r="CEB6" s="14"/>
      <c r="CEC6" s="14"/>
      <c r="CED6" s="14"/>
      <c r="CEE6" s="14"/>
      <c r="CEF6" s="14"/>
      <c r="CEG6" s="14"/>
      <c r="CEH6" s="14"/>
      <c r="CEI6" s="14"/>
      <c r="CEJ6" s="14"/>
      <c r="CEK6" s="14"/>
      <c r="CEL6" s="14"/>
      <c r="CEM6" s="14"/>
      <c r="CEN6" s="14"/>
      <c r="CEO6" s="14"/>
      <c r="CEP6" s="14"/>
      <c r="CEQ6" s="14"/>
      <c r="CER6" s="14"/>
      <c r="CES6" s="14"/>
      <c r="CET6" s="14"/>
      <c r="CEU6" s="14"/>
      <c r="CEV6" s="14"/>
      <c r="CEW6" s="14"/>
      <c r="CEX6" s="14"/>
      <c r="CEY6" s="14"/>
      <c r="CEZ6" s="14"/>
      <c r="CFA6" s="14"/>
      <c r="CFB6" s="14"/>
      <c r="CFC6" s="14"/>
      <c r="CFD6" s="14"/>
      <c r="CFE6" s="14"/>
      <c r="CFF6" s="14"/>
      <c r="CFG6" s="14"/>
      <c r="CFH6" s="14"/>
      <c r="CFI6" s="14"/>
      <c r="CFJ6" s="14"/>
      <c r="CFK6" s="14"/>
      <c r="CFL6" s="14"/>
      <c r="CFM6" s="14"/>
      <c r="CFN6" s="14"/>
      <c r="CFO6" s="14"/>
      <c r="CFP6" s="14"/>
      <c r="CFQ6" s="14"/>
      <c r="CFR6" s="14"/>
      <c r="CFS6" s="14"/>
      <c r="CFT6" s="14"/>
      <c r="CFU6" s="14"/>
      <c r="CFV6" s="14"/>
      <c r="CFW6" s="14"/>
      <c r="CFX6" s="14"/>
      <c r="CFY6" s="14"/>
      <c r="CFZ6" s="14"/>
      <c r="CGA6" s="14"/>
      <c r="CGB6" s="14"/>
      <c r="CGC6" s="14"/>
      <c r="CGD6" s="14"/>
      <c r="CGE6" s="14"/>
      <c r="CGF6" s="14"/>
      <c r="CGG6" s="14"/>
      <c r="CGH6" s="14"/>
      <c r="CGI6" s="14"/>
      <c r="CGJ6" s="14"/>
      <c r="CGK6" s="14"/>
      <c r="CGL6" s="14"/>
      <c r="CGM6" s="14"/>
      <c r="CGN6" s="14"/>
      <c r="CGO6" s="14"/>
      <c r="CGP6" s="14"/>
      <c r="CGQ6" s="14"/>
      <c r="CGR6" s="14"/>
      <c r="CGS6" s="14"/>
      <c r="CGT6" s="14"/>
      <c r="CGU6" s="14"/>
      <c r="CGV6" s="14"/>
      <c r="CGW6" s="14"/>
      <c r="CGX6" s="14"/>
      <c r="CGY6" s="14"/>
      <c r="CGZ6" s="14"/>
      <c r="CHA6" s="14"/>
      <c r="CHB6" s="14"/>
      <c r="CHC6" s="14"/>
      <c r="CHD6" s="14"/>
      <c r="CHE6" s="14"/>
      <c r="CHF6" s="14"/>
      <c r="CHG6" s="14"/>
      <c r="CHH6" s="14"/>
      <c r="CHI6" s="14"/>
      <c r="CHJ6" s="14"/>
      <c r="CHK6" s="14"/>
      <c r="CHL6" s="14"/>
      <c r="CHM6" s="14"/>
      <c r="CHN6" s="14"/>
      <c r="CHO6" s="14"/>
      <c r="CHP6" s="14"/>
      <c r="CHQ6" s="14"/>
      <c r="CHR6" s="14"/>
      <c r="CHS6" s="14"/>
      <c r="CHT6" s="14"/>
      <c r="CHU6" s="14"/>
      <c r="CHV6" s="14"/>
      <c r="CHW6" s="14"/>
      <c r="CHX6" s="14"/>
      <c r="CHY6" s="14"/>
      <c r="CHZ6" s="14"/>
      <c r="CIA6" s="14"/>
      <c r="CIB6" s="14"/>
      <c r="CIC6" s="14"/>
      <c r="CID6" s="14"/>
      <c r="CIE6" s="14"/>
      <c r="CIF6" s="14"/>
      <c r="CIG6" s="14"/>
      <c r="CIH6" s="14"/>
      <c r="CII6" s="14"/>
      <c r="CIJ6" s="14"/>
      <c r="CIK6" s="14"/>
      <c r="CIL6" s="14"/>
      <c r="CIM6" s="14"/>
      <c r="CIN6" s="14"/>
      <c r="CIO6" s="14"/>
      <c r="CIP6" s="14"/>
      <c r="CIQ6" s="14"/>
      <c r="CIR6" s="14"/>
      <c r="CIS6" s="14"/>
      <c r="CIT6" s="14"/>
      <c r="CIU6" s="14"/>
      <c r="CIV6" s="14"/>
      <c r="CIW6" s="14"/>
      <c r="CIX6" s="14"/>
      <c r="CIY6" s="14"/>
      <c r="CIZ6" s="14"/>
      <c r="CJA6" s="14"/>
      <c r="CJB6" s="14"/>
      <c r="CJC6" s="14"/>
      <c r="CJD6" s="14"/>
      <c r="CJE6" s="14"/>
      <c r="CJF6" s="14"/>
      <c r="CJG6" s="14"/>
      <c r="CJH6" s="14"/>
      <c r="CJI6" s="14"/>
      <c r="CJJ6" s="14"/>
      <c r="CJK6" s="14"/>
      <c r="CJL6" s="14"/>
      <c r="CJM6" s="14"/>
      <c r="CJN6" s="14"/>
      <c r="CJO6" s="14"/>
      <c r="CJP6" s="14"/>
      <c r="CJQ6" s="14"/>
      <c r="CJR6" s="14"/>
      <c r="CJS6" s="14"/>
      <c r="CJT6" s="14"/>
      <c r="CJU6" s="14"/>
      <c r="CJV6" s="14"/>
      <c r="CJW6" s="14"/>
      <c r="CJX6" s="14"/>
      <c r="CJY6" s="14"/>
      <c r="CJZ6" s="14"/>
      <c r="CKA6" s="14"/>
      <c r="CKB6" s="14"/>
      <c r="CKC6" s="14"/>
      <c r="CKD6" s="14"/>
      <c r="CKE6" s="14"/>
      <c r="CKF6" s="14"/>
      <c r="CKG6" s="14"/>
      <c r="CKH6" s="14"/>
      <c r="CKI6" s="14"/>
      <c r="CKJ6" s="14"/>
      <c r="CKK6" s="14"/>
      <c r="CKL6" s="14"/>
      <c r="CKM6" s="14"/>
      <c r="CKN6" s="14"/>
      <c r="CKO6" s="14"/>
      <c r="CKP6" s="14"/>
      <c r="CKQ6" s="14"/>
      <c r="CKR6" s="14"/>
      <c r="CKS6" s="14"/>
      <c r="CKT6" s="14"/>
      <c r="CKU6" s="14"/>
      <c r="CKV6" s="14"/>
      <c r="CKW6" s="14"/>
      <c r="CKX6" s="14"/>
      <c r="CKY6" s="14"/>
      <c r="CKZ6" s="14"/>
      <c r="CLA6" s="14"/>
      <c r="CLB6" s="14"/>
      <c r="CLC6" s="14"/>
      <c r="CLD6" s="14"/>
      <c r="CLE6" s="14"/>
      <c r="CLF6" s="14"/>
      <c r="CLG6" s="14"/>
      <c r="CLH6" s="14"/>
      <c r="CLI6" s="14"/>
      <c r="CLJ6" s="14"/>
      <c r="CLK6" s="14"/>
      <c r="CLL6" s="14"/>
      <c r="CLM6" s="14"/>
      <c r="CLN6" s="14"/>
      <c r="CLO6" s="14"/>
      <c r="CLP6" s="14"/>
      <c r="CLQ6" s="14"/>
      <c r="CLR6" s="14"/>
      <c r="CLS6" s="14"/>
      <c r="CLT6" s="14"/>
      <c r="CLU6" s="14"/>
      <c r="CLV6" s="14"/>
      <c r="CLW6" s="14"/>
      <c r="CLX6" s="14"/>
      <c r="CLY6" s="14"/>
      <c r="CLZ6" s="14"/>
      <c r="CMA6" s="14"/>
      <c r="CMB6" s="14"/>
      <c r="CMC6" s="14"/>
      <c r="CMD6" s="14"/>
      <c r="CME6" s="14"/>
      <c r="CMF6" s="14"/>
      <c r="CMG6" s="14"/>
      <c r="CMH6" s="14"/>
      <c r="CMI6" s="14"/>
      <c r="CMJ6" s="14"/>
      <c r="CMK6" s="14"/>
      <c r="CML6" s="14"/>
      <c r="CMM6" s="14"/>
      <c r="CMN6" s="14"/>
      <c r="CMO6" s="14"/>
      <c r="CMP6" s="14"/>
      <c r="CMQ6" s="14"/>
      <c r="CMR6" s="14"/>
      <c r="CMS6" s="14"/>
      <c r="CMT6" s="14"/>
      <c r="CMU6" s="14"/>
      <c r="CMV6" s="14"/>
      <c r="CMW6" s="14"/>
      <c r="CMX6" s="14"/>
      <c r="CMY6" s="14"/>
      <c r="CMZ6" s="14"/>
      <c r="CNA6" s="14"/>
      <c r="CNB6" s="14"/>
      <c r="CNC6" s="14"/>
      <c r="CND6" s="14"/>
      <c r="CNE6" s="14"/>
      <c r="CNF6" s="14"/>
      <c r="CNG6" s="14"/>
      <c r="CNH6" s="14"/>
      <c r="CNI6" s="14"/>
      <c r="CNJ6" s="14"/>
      <c r="CNK6" s="14"/>
      <c r="CNL6" s="14"/>
      <c r="CNM6" s="14"/>
      <c r="CNN6" s="14"/>
      <c r="CNO6" s="14"/>
      <c r="CNP6" s="14"/>
      <c r="CNQ6" s="14"/>
      <c r="CNR6" s="14"/>
      <c r="CNS6" s="14"/>
      <c r="CNT6" s="14"/>
      <c r="CNU6" s="14"/>
      <c r="CNV6" s="14"/>
      <c r="CNW6" s="14"/>
      <c r="CNX6" s="14"/>
      <c r="CNY6" s="14"/>
      <c r="CNZ6" s="14"/>
      <c r="COA6" s="14"/>
      <c r="COB6" s="14"/>
      <c r="COC6" s="14"/>
      <c r="COD6" s="14"/>
      <c r="COE6" s="14"/>
      <c r="COF6" s="14"/>
      <c r="COG6" s="14"/>
      <c r="COH6" s="14"/>
      <c r="COI6" s="14"/>
      <c r="COJ6" s="14"/>
      <c r="COK6" s="14"/>
      <c r="COL6" s="14"/>
      <c r="COM6" s="14"/>
      <c r="CON6" s="14"/>
      <c r="COO6" s="14"/>
      <c r="COP6" s="14"/>
      <c r="COQ6" s="14"/>
      <c r="COR6" s="14"/>
      <c r="COS6" s="14"/>
      <c r="COT6" s="14"/>
      <c r="COU6" s="14"/>
      <c r="COV6" s="14"/>
      <c r="COW6" s="14"/>
      <c r="COX6" s="14"/>
      <c r="COY6" s="14"/>
      <c r="COZ6" s="14"/>
      <c r="CPA6" s="14"/>
      <c r="CPB6" s="14"/>
      <c r="CPC6" s="14"/>
      <c r="CPD6" s="14"/>
      <c r="CPE6" s="14"/>
      <c r="CPF6" s="14"/>
      <c r="CPG6" s="14"/>
      <c r="CPH6" s="14"/>
      <c r="CPI6" s="14"/>
      <c r="CPJ6" s="14"/>
      <c r="CPK6" s="14"/>
      <c r="CPL6" s="14"/>
      <c r="CPM6" s="14"/>
      <c r="CPN6" s="14"/>
      <c r="CPO6" s="14"/>
      <c r="CPP6" s="14"/>
      <c r="CPQ6" s="14"/>
      <c r="CPR6" s="14"/>
      <c r="CPS6" s="14"/>
      <c r="CPT6" s="14"/>
      <c r="CPU6" s="14"/>
      <c r="CPV6" s="14"/>
      <c r="CPW6" s="14"/>
      <c r="CPX6" s="14"/>
      <c r="CPY6" s="14"/>
      <c r="CPZ6" s="14"/>
      <c r="CQA6" s="14"/>
      <c r="CQB6" s="14"/>
      <c r="CQC6" s="14"/>
      <c r="CQD6" s="14"/>
      <c r="CQE6" s="14"/>
      <c r="CQF6" s="14"/>
      <c r="CQG6" s="14"/>
      <c r="CQH6" s="14"/>
      <c r="CQI6" s="14"/>
      <c r="CQJ6" s="14"/>
      <c r="CQK6" s="14"/>
      <c r="CQL6" s="14"/>
      <c r="CQM6" s="14"/>
      <c r="CQN6" s="14"/>
      <c r="CQO6" s="14"/>
      <c r="CQP6" s="14"/>
      <c r="CQQ6" s="14"/>
      <c r="CQR6" s="14"/>
      <c r="CQS6" s="14"/>
      <c r="CQT6" s="14"/>
      <c r="CQU6" s="14"/>
      <c r="CQV6" s="14"/>
      <c r="CQW6" s="14"/>
      <c r="CQX6" s="14"/>
      <c r="CQY6" s="14"/>
      <c r="CQZ6" s="14"/>
      <c r="CRA6" s="14"/>
      <c r="CRB6" s="14"/>
      <c r="CRC6" s="14"/>
      <c r="CRD6" s="14"/>
      <c r="CRE6" s="14"/>
      <c r="CRF6" s="14"/>
      <c r="CRG6" s="14"/>
      <c r="CRH6" s="14"/>
      <c r="CRI6" s="14"/>
      <c r="CRJ6" s="14"/>
      <c r="CRK6" s="14"/>
      <c r="CRL6" s="14"/>
      <c r="CRM6" s="14"/>
      <c r="CRN6" s="14"/>
      <c r="CRO6" s="14"/>
      <c r="CRP6" s="14"/>
      <c r="CRQ6" s="14"/>
      <c r="CRR6" s="14"/>
      <c r="CRS6" s="14"/>
      <c r="CRT6" s="14"/>
      <c r="CRU6" s="14"/>
      <c r="CRV6" s="14"/>
      <c r="CRW6" s="14"/>
      <c r="CRX6" s="14"/>
      <c r="CRY6" s="14"/>
      <c r="CRZ6" s="14"/>
      <c r="CSA6" s="14"/>
      <c r="CSB6" s="14"/>
      <c r="CSC6" s="14"/>
      <c r="CSD6" s="14"/>
      <c r="CSE6" s="14"/>
      <c r="CSF6" s="14"/>
      <c r="CSG6" s="14"/>
      <c r="CSH6" s="14"/>
      <c r="CSI6" s="14"/>
      <c r="CSJ6" s="14"/>
      <c r="CSK6" s="14"/>
      <c r="CSL6" s="14"/>
      <c r="CSM6" s="14"/>
      <c r="CSN6" s="14"/>
      <c r="CSO6" s="14"/>
      <c r="CSP6" s="14"/>
      <c r="CSQ6" s="14"/>
      <c r="CSR6" s="14"/>
      <c r="CSS6" s="14"/>
      <c r="CST6" s="14"/>
      <c r="CSU6" s="14"/>
      <c r="CSV6" s="14"/>
      <c r="CSW6" s="14"/>
      <c r="CSX6" s="14"/>
      <c r="CSY6" s="14"/>
      <c r="CSZ6" s="14"/>
      <c r="CTA6" s="14"/>
      <c r="CTB6" s="14"/>
      <c r="CTC6" s="14"/>
      <c r="CTD6" s="14"/>
      <c r="CTE6" s="14"/>
      <c r="CTF6" s="14"/>
      <c r="CTG6" s="14"/>
      <c r="CTH6" s="14"/>
      <c r="CTI6" s="14"/>
      <c r="CTJ6" s="14"/>
      <c r="CTK6" s="14"/>
      <c r="CTL6" s="14"/>
      <c r="CTM6" s="14"/>
      <c r="CTN6" s="14"/>
      <c r="CTO6" s="14"/>
      <c r="CTP6" s="14"/>
      <c r="CTQ6" s="14"/>
      <c r="CTR6" s="14"/>
      <c r="CTS6" s="14"/>
      <c r="CTT6" s="14"/>
      <c r="CTU6" s="14"/>
      <c r="CTV6" s="14"/>
      <c r="CTW6" s="14"/>
      <c r="CTX6" s="14"/>
      <c r="CTY6" s="14"/>
      <c r="CTZ6" s="14"/>
      <c r="CUA6" s="14"/>
      <c r="CUB6" s="14"/>
      <c r="CUC6" s="14"/>
      <c r="CUD6" s="14"/>
      <c r="CUE6" s="14"/>
      <c r="CUF6" s="14"/>
      <c r="CUG6" s="14"/>
      <c r="CUH6" s="14"/>
      <c r="CUI6" s="14"/>
      <c r="CUJ6" s="14"/>
      <c r="CUK6" s="14"/>
      <c r="CUL6" s="14"/>
      <c r="CUM6" s="14"/>
      <c r="CUN6" s="14"/>
      <c r="CUO6" s="14"/>
      <c r="CUP6" s="14"/>
      <c r="CUQ6" s="14"/>
      <c r="CUR6" s="14"/>
      <c r="CUS6" s="14"/>
      <c r="CUT6" s="14"/>
      <c r="CUU6" s="14"/>
      <c r="CUV6" s="14"/>
      <c r="CUW6" s="14"/>
      <c r="CUX6" s="14"/>
      <c r="CUY6" s="14"/>
      <c r="CUZ6" s="14"/>
      <c r="CVA6" s="14"/>
      <c r="CVB6" s="14"/>
      <c r="CVC6" s="14"/>
      <c r="CVD6" s="14"/>
      <c r="CVE6" s="14"/>
      <c r="CVF6" s="14"/>
      <c r="CVG6" s="14"/>
      <c r="CVH6" s="14"/>
      <c r="CVI6" s="14"/>
      <c r="CVJ6" s="14"/>
      <c r="CVK6" s="14"/>
      <c r="CVL6" s="14"/>
      <c r="CVM6" s="14"/>
      <c r="CVN6" s="14"/>
      <c r="CVO6" s="14"/>
      <c r="CVP6" s="14"/>
      <c r="CVQ6" s="14"/>
      <c r="CVR6" s="14"/>
      <c r="CVS6" s="14"/>
      <c r="CVT6" s="14"/>
      <c r="CVU6" s="14"/>
      <c r="CVV6" s="14"/>
      <c r="CVW6" s="14"/>
      <c r="CVX6" s="14"/>
      <c r="CVY6" s="14"/>
      <c r="CVZ6" s="14"/>
      <c r="CWA6" s="14"/>
      <c r="CWB6" s="14"/>
      <c r="CWC6" s="14"/>
      <c r="CWD6" s="14"/>
      <c r="CWE6" s="14"/>
      <c r="CWF6" s="14"/>
      <c r="CWG6" s="14"/>
      <c r="CWH6" s="14"/>
      <c r="CWI6" s="14"/>
      <c r="CWJ6" s="14"/>
      <c r="CWK6" s="14"/>
      <c r="CWL6" s="14"/>
      <c r="CWM6" s="14"/>
      <c r="CWN6" s="14"/>
      <c r="CWO6" s="14"/>
      <c r="CWP6" s="14"/>
      <c r="CWQ6" s="14"/>
      <c r="CWR6" s="14"/>
      <c r="CWS6" s="14"/>
      <c r="CWT6" s="14"/>
      <c r="CWU6" s="14"/>
      <c r="CWV6" s="14"/>
      <c r="CWW6" s="14"/>
      <c r="CWX6" s="14"/>
      <c r="CWY6" s="14"/>
      <c r="CWZ6" s="14"/>
      <c r="CXA6" s="14"/>
      <c r="CXB6" s="14"/>
      <c r="CXC6" s="14"/>
      <c r="CXD6" s="14"/>
      <c r="CXE6" s="14"/>
      <c r="CXF6" s="14"/>
      <c r="CXG6" s="14"/>
      <c r="CXH6" s="14"/>
      <c r="CXI6" s="14"/>
      <c r="CXJ6" s="14"/>
      <c r="CXK6" s="14"/>
      <c r="CXL6" s="14"/>
      <c r="CXM6" s="14"/>
      <c r="CXN6" s="14"/>
      <c r="CXO6" s="14"/>
      <c r="CXP6" s="14"/>
      <c r="CXQ6" s="14"/>
      <c r="CXR6" s="14"/>
      <c r="CXS6" s="14"/>
      <c r="CXT6" s="14"/>
      <c r="CXU6" s="14"/>
      <c r="CXV6" s="14"/>
      <c r="CXW6" s="14"/>
      <c r="CXX6" s="14"/>
      <c r="CXY6" s="14"/>
    </row>
    <row r="7" spans="1:2677" s="14" customFormat="1">
      <c r="A7" s="23">
        <v>1</v>
      </c>
      <c r="B7" s="24" t="s">
        <v>3</v>
      </c>
      <c r="C7" s="24" t="s">
        <v>4</v>
      </c>
      <c r="D7" s="24" t="s">
        <v>5</v>
      </c>
      <c r="E7" s="24" t="s">
        <v>6</v>
      </c>
      <c r="F7" s="24" t="s">
        <v>7</v>
      </c>
      <c r="G7" s="24" t="s">
        <v>8</v>
      </c>
      <c r="H7" s="24" t="s">
        <v>9</v>
      </c>
      <c r="I7" s="24" t="s">
        <v>32</v>
      </c>
      <c r="J7" s="25">
        <v>10</v>
      </c>
      <c r="K7" s="26">
        <v>11</v>
      </c>
      <c r="L7" s="23">
        <v>12</v>
      </c>
      <c r="M7" s="23">
        <v>13</v>
      </c>
    </row>
    <row r="8" spans="1:2677" s="15" customFormat="1">
      <c r="A8" s="27">
        <v>1</v>
      </c>
      <c r="B8" s="28" t="s">
        <v>10</v>
      </c>
      <c r="C8" s="28" t="s">
        <v>11</v>
      </c>
      <c r="D8" s="28" t="s">
        <v>12</v>
      </c>
      <c r="E8" s="28" t="s">
        <v>12</v>
      </c>
      <c r="F8" s="28" t="s">
        <v>10</v>
      </c>
      <c r="G8" s="28" t="s">
        <v>12</v>
      </c>
      <c r="H8" s="28" t="s">
        <v>13</v>
      </c>
      <c r="I8" s="28" t="s">
        <v>10</v>
      </c>
      <c r="J8" s="29" t="s">
        <v>0</v>
      </c>
      <c r="K8" s="30">
        <f>K9+K14+K23+K31+K20+K34+K38+K36</f>
        <v>2281299</v>
      </c>
      <c r="L8" s="30">
        <f>L9+L14+L23+L31+L20+L34+L38+L36</f>
        <v>325434.92</v>
      </c>
      <c r="M8" s="30">
        <f t="shared" ref="M8:M10" si="0">(L8/K8)*100</f>
        <v>14.265333917211201</v>
      </c>
    </row>
    <row r="9" spans="1:2677" s="15" customFormat="1" outlineLevel="1">
      <c r="A9" s="27">
        <v>2</v>
      </c>
      <c r="B9" s="28" t="s">
        <v>10</v>
      </c>
      <c r="C9" s="28" t="s">
        <v>11</v>
      </c>
      <c r="D9" s="28" t="s">
        <v>14</v>
      </c>
      <c r="E9" s="28" t="s">
        <v>12</v>
      </c>
      <c r="F9" s="28" t="s">
        <v>10</v>
      </c>
      <c r="G9" s="28" t="s">
        <v>12</v>
      </c>
      <c r="H9" s="28" t="s">
        <v>13</v>
      </c>
      <c r="I9" s="28" t="s">
        <v>10</v>
      </c>
      <c r="J9" s="29" t="s">
        <v>26</v>
      </c>
      <c r="K9" s="30">
        <f>K10</f>
        <v>440370</v>
      </c>
      <c r="L9" s="30">
        <f>L10</f>
        <v>54844.149999999994</v>
      </c>
      <c r="M9" s="30">
        <f t="shared" si="0"/>
        <v>12.454106773849261</v>
      </c>
    </row>
    <row r="10" spans="1:2677" s="15" customFormat="1" outlineLevel="2">
      <c r="A10" s="27">
        <v>3</v>
      </c>
      <c r="B10" s="28" t="s">
        <v>25</v>
      </c>
      <c r="C10" s="28" t="s">
        <v>11</v>
      </c>
      <c r="D10" s="28" t="s">
        <v>14</v>
      </c>
      <c r="E10" s="28" t="s">
        <v>17</v>
      </c>
      <c r="F10" s="28" t="s">
        <v>10</v>
      </c>
      <c r="G10" s="28" t="s">
        <v>14</v>
      </c>
      <c r="H10" s="28" t="s">
        <v>13</v>
      </c>
      <c r="I10" s="28" t="s">
        <v>15</v>
      </c>
      <c r="J10" s="29" t="s">
        <v>27</v>
      </c>
      <c r="K10" s="30">
        <f>SUM(K11:K13)</f>
        <v>440370</v>
      </c>
      <c r="L10" s="30">
        <f>SUM(L11:L13)</f>
        <v>54844.149999999994</v>
      </c>
      <c r="M10" s="30">
        <f t="shared" si="0"/>
        <v>12.454106773849261</v>
      </c>
    </row>
    <row r="11" spans="1:2677" s="13" customFormat="1" ht="75" outlineLevel="3">
      <c r="A11" s="27">
        <v>4</v>
      </c>
      <c r="B11" s="28" t="s">
        <v>25</v>
      </c>
      <c r="C11" s="28" t="s">
        <v>11</v>
      </c>
      <c r="D11" s="28" t="s">
        <v>14</v>
      </c>
      <c r="E11" s="28" t="s">
        <v>17</v>
      </c>
      <c r="F11" s="28" t="s">
        <v>16</v>
      </c>
      <c r="G11" s="28" t="s">
        <v>14</v>
      </c>
      <c r="H11" s="28" t="s">
        <v>13</v>
      </c>
      <c r="I11" s="28" t="s">
        <v>15</v>
      </c>
      <c r="J11" s="29" t="s">
        <v>49</v>
      </c>
      <c r="K11" s="30">
        <v>429720</v>
      </c>
      <c r="L11" s="30">
        <v>55137.06</v>
      </c>
      <c r="M11" s="30">
        <f>(L11/K11)*100</f>
        <v>12.830927115330912</v>
      </c>
    </row>
    <row r="12" spans="1:2677" s="13" customFormat="1" ht="112.5" outlineLevel="3">
      <c r="A12" s="27">
        <v>5</v>
      </c>
      <c r="B12" s="28" t="s">
        <v>25</v>
      </c>
      <c r="C12" s="28" t="s">
        <v>11</v>
      </c>
      <c r="D12" s="28" t="s">
        <v>14</v>
      </c>
      <c r="E12" s="28" t="s">
        <v>17</v>
      </c>
      <c r="F12" s="28" t="s">
        <v>28</v>
      </c>
      <c r="G12" s="28" t="s">
        <v>14</v>
      </c>
      <c r="H12" s="28" t="s">
        <v>13</v>
      </c>
      <c r="I12" s="28" t="s">
        <v>15</v>
      </c>
      <c r="J12" s="29" t="s">
        <v>130</v>
      </c>
      <c r="K12" s="30">
        <v>5320</v>
      </c>
      <c r="L12" s="30">
        <v>-90.62</v>
      </c>
      <c r="M12" s="30">
        <f>(L12/K12)*100</f>
        <v>-1.7033834586466166</v>
      </c>
    </row>
    <row r="13" spans="1:2677" s="13" customFormat="1" ht="56.25" outlineLevel="4">
      <c r="A13" s="27">
        <v>6</v>
      </c>
      <c r="B13" s="28" t="s">
        <v>25</v>
      </c>
      <c r="C13" s="28" t="s">
        <v>11</v>
      </c>
      <c r="D13" s="28" t="s">
        <v>14</v>
      </c>
      <c r="E13" s="28" t="s">
        <v>17</v>
      </c>
      <c r="F13" s="28" t="s">
        <v>35</v>
      </c>
      <c r="G13" s="28" t="s">
        <v>14</v>
      </c>
      <c r="H13" s="28" t="s">
        <v>13</v>
      </c>
      <c r="I13" s="28" t="s">
        <v>15</v>
      </c>
      <c r="J13" s="29" t="s">
        <v>50</v>
      </c>
      <c r="K13" s="30">
        <v>5330</v>
      </c>
      <c r="L13" s="30">
        <v>-202.29</v>
      </c>
      <c r="M13" s="30">
        <f t="shared" ref="M13:M63" si="1">(L13/K13)*100</f>
        <v>-3.7953095684802998</v>
      </c>
    </row>
    <row r="14" spans="1:2677" s="15" customFormat="1" ht="37.5" outlineLevel="2">
      <c r="A14" s="27">
        <v>7</v>
      </c>
      <c r="B14" s="28" t="s">
        <v>10</v>
      </c>
      <c r="C14" s="28" t="s">
        <v>11</v>
      </c>
      <c r="D14" s="28" t="s">
        <v>19</v>
      </c>
      <c r="E14" s="28" t="s">
        <v>12</v>
      </c>
      <c r="F14" s="28" t="s">
        <v>10</v>
      </c>
      <c r="G14" s="28" t="s">
        <v>12</v>
      </c>
      <c r="H14" s="28" t="s">
        <v>13</v>
      </c>
      <c r="I14" s="28" t="s">
        <v>10</v>
      </c>
      <c r="J14" s="29" t="s">
        <v>38</v>
      </c>
      <c r="K14" s="30">
        <f>K15</f>
        <v>726100</v>
      </c>
      <c r="L14" s="30">
        <f>L15</f>
        <v>195221.66</v>
      </c>
      <c r="M14" s="30">
        <f t="shared" si="1"/>
        <v>26.886332461093517</v>
      </c>
    </row>
    <row r="15" spans="1:2677" s="13" customFormat="1" ht="37.5" outlineLevel="3">
      <c r="A15" s="27">
        <v>8</v>
      </c>
      <c r="B15" s="28" t="s">
        <v>10</v>
      </c>
      <c r="C15" s="28" t="s">
        <v>11</v>
      </c>
      <c r="D15" s="28" t="s">
        <v>19</v>
      </c>
      <c r="E15" s="28" t="s">
        <v>17</v>
      </c>
      <c r="F15" s="28" t="s">
        <v>10</v>
      </c>
      <c r="G15" s="28" t="s">
        <v>14</v>
      </c>
      <c r="H15" s="28" t="s">
        <v>13</v>
      </c>
      <c r="I15" s="28" t="s">
        <v>15</v>
      </c>
      <c r="J15" s="29" t="s">
        <v>39</v>
      </c>
      <c r="K15" s="30">
        <f>SUM(K16:K19)</f>
        <v>726100</v>
      </c>
      <c r="L15" s="30">
        <f>SUM(L16:L19)</f>
        <v>195221.66</v>
      </c>
      <c r="M15" s="30">
        <f t="shared" si="1"/>
        <v>26.886332461093517</v>
      </c>
    </row>
    <row r="16" spans="1:2677" s="13" customFormat="1" ht="75" outlineLevel="3">
      <c r="A16" s="27">
        <v>9</v>
      </c>
      <c r="B16" s="28" t="s">
        <v>47</v>
      </c>
      <c r="C16" s="28" t="s">
        <v>11</v>
      </c>
      <c r="D16" s="28" t="s">
        <v>19</v>
      </c>
      <c r="E16" s="28" t="s">
        <v>17</v>
      </c>
      <c r="F16" s="28" t="s">
        <v>112</v>
      </c>
      <c r="G16" s="28" t="s">
        <v>14</v>
      </c>
      <c r="H16" s="28" t="s">
        <v>13</v>
      </c>
      <c r="I16" s="28" t="s">
        <v>15</v>
      </c>
      <c r="J16" s="29" t="s">
        <v>51</v>
      </c>
      <c r="K16" s="30">
        <v>343800</v>
      </c>
      <c r="L16" s="30">
        <v>100359.49</v>
      </c>
      <c r="M16" s="30">
        <f t="shared" si="1"/>
        <v>29.19124200116347</v>
      </c>
    </row>
    <row r="17" spans="1:13" s="13" customFormat="1" ht="93.75" outlineLevel="4">
      <c r="A17" s="27">
        <v>10</v>
      </c>
      <c r="B17" s="28" t="s">
        <v>47</v>
      </c>
      <c r="C17" s="28" t="s">
        <v>11</v>
      </c>
      <c r="D17" s="28" t="s">
        <v>19</v>
      </c>
      <c r="E17" s="28" t="s">
        <v>17</v>
      </c>
      <c r="F17" s="28" t="s">
        <v>113</v>
      </c>
      <c r="G17" s="28" t="s">
        <v>14</v>
      </c>
      <c r="H17" s="28" t="s">
        <v>13</v>
      </c>
      <c r="I17" s="28" t="s">
        <v>15</v>
      </c>
      <c r="J17" s="29" t="s">
        <v>52</v>
      </c>
      <c r="K17" s="30">
        <v>2400</v>
      </c>
      <c r="L17" s="31">
        <v>411.89</v>
      </c>
      <c r="M17" s="30">
        <f t="shared" si="1"/>
        <v>17.162083333333335</v>
      </c>
    </row>
    <row r="18" spans="1:13" s="13" customFormat="1" ht="75" outlineLevel="3">
      <c r="A18" s="27">
        <v>11</v>
      </c>
      <c r="B18" s="28" t="s">
        <v>47</v>
      </c>
      <c r="C18" s="28" t="s">
        <v>11</v>
      </c>
      <c r="D18" s="28" t="s">
        <v>19</v>
      </c>
      <c r="E18" s="28" t="s">
        <v>17</v>
      </c>
      <c r="F18" s="28" t="s">
        <v>114</v>
      </c>
      <c r="G18" s="28" t="s">
        <v>14</v>
      </c>
      <c r="H18" s="28" t="s">
        <v>13</v>
      </c>
      <c r="I18" s="28" t="s">
        <v>15</v>
      </c>
      <c r="J18" s="29" t="s">
        <v>53</v>
      </c>
      <c r="K18" s="30">
        <v>425300</v>
      </c>
      <c r="L18" s="30">
        <v>107310.82</v>
      </c>
      <c r="M18" s="30">
        <f t="shared" si="1"/>
        <v>25.231794027745124</v>
      </c>
    </row>
    <row r="19" spans="1:13" s="13" customFormat="1" ht="75" outlineLevel="4">
      <c r="A19" s="27">
        <v>12</v>
      </c>
      <c r="B19" s="28" t="s">
        <v>47</v>
      </c>
      <c r="C19" s="28" t="s">
        <v>11</v>
      </c>
      <c r="D19" s="28" t="s">
        <v>19</v>
      </c>
      <c r="E19" s="28" t="s">
        <v>17</v>
      </c>
      <c r="F19" s="28" t="s">
        <v>115</v>
      </c>
      <c r="G19" s="28" t="s">
        <v>14</v>
      </c>
      <c r="H19" s="28" t="s">
        <v>13</v>
      </c>
      <c r="I19" s="28" t="s">
        <v>15</v>
      </c>
      <c r="J19" s="29" t="s">
        <v>54</v>
      </c>
      <c r="K19" s="30">
        <v>-45400</v>
      </c>
      <c r="L19" s="31">
        <v>-12860.54</v>
      </c>
      <c r="M19" s="30">
        <f t="shared" si="1"/>
        <v>28.327180616740087</v>
      </c>
    </row>
    <row r="20" spans="1:13" s="15" customFormat="1" outlineLevel="1">
      <c r="A20" s="27">
        <v>13</v>
      </c>
      <c r="B20" s="28" t="s">
        <v>10</v>
      </c>
      <c r="C20" s="28" t="s">
        <v>11</v>
      </c>
      <c r="D20" s="28" t="s">
        <v>18</v>
      </c>
      <c r="E20" s="28" t="s">
        <v>12</v>
      </c>
      <c r="F20" s="28" t="s">
        <v>10</v>
      </c>
      <c r="G20" s="28" t="s">
        <v>12</v>
      </c>
      <c r="H20" s="28" t="s">
        <v>13</v>
      </c>
      <c r="I20" s="28" t="s">
        <v>10</v>
      </c>
      <c r="J20" s="29" t="s">
        <v>29</v>
      </c>
      <c r="K20" s="30">
        <f t="shared" ref="K20:L21" si="2">K21</f>
        <v>9592</v>
      </c>
      <c r="L20" s="30">
        <f t="shared" si="2"/>
        <v>5158</v>
      </c>
      <c r="M20" s="30">
        <f t="shared" si="1"/>
        <v>53.773978315262717</v>
      </c>
    </row>
    <row r="21" spans="1:13" s="15" customFormat="1" outlineLevel="2">
      <c r="A21" s="27">
        <v>14</v>
      </c>
      <c r="B21" s="28" t="s">
        <v>10</v>
      </c>
      <c r="C21" s="28" t="s">
        <v>11</v>
      </c>
      <c r="D21" s="28" t="s">
        <v>18</v>
      </c>
      <c r="E21" s="28" t="s">
        <v>19</v>
      </c>
      <c r="F21" s="28" t="s">
        <v>10</v>
      </c>
      <c r="G21" s="28" t="s">
        <v>14</v>
      </c>
      <c r="H21" s="28" t="s">
        <v>13</v>
      </c>
      <c r="I21" s="28" t="s">
        <v>15</v>
      </c>
      <c r="J21" s="29" t="s">
        <v>40</v>
      </c>
      <c r="K21" s="30">
        <f t="shared" si="2"/>
        <v>9592</v>
      </c>
      <c r="L21" s="30">
        <f t="shared" si="2"/>
        <v>5158</v>
      </c>
      <c r="M21" s="30">
        <f t="shared" si="1"/>
        <v>53.773978315262717</v>
      </c>
    </row>
    <row r="22" spans="1:13" s="13" customFormat="1" outlineLevel="2">
      <c r="A22" s="27">
        <v>15</v>
      </c>
      <c r="B22" s="28" t="s">
        <v>25</v>
      </c>
      <c r="C22" s="28" t="s">
        <v>11</v>
      </c>
      <c r="D22" s="28" t="s">
        <v>18</v>
      </c>
      <c r="E22" s="28" t="s">
        <v>19</v>
      </c>
      <c r="F22" s="28" t="s">
        <v>16</v>
      </c>
      <c r="G22" s="28" t="s">
        <v>14</v>
      </c>
      <c r="H22" s="28" t="s">
        <v>13</v>
      </c>
      <c r="I22" s="28" t="s">
        <v>15</v>
      </c>
      <c r="J22" s="29" t="s">
        <v>40</v>
      </c>
      <c r="K22" s="30">
        <v>9592</v>
      </c>
      <c r="L22" s="31">
        <v>5158</v>
      </c>
      <c r="M22" s="30">
        <f t="shared" si="1"/>
        <v>53.773978315262717</v>
      </c>
    </row>
    <row r="23" spans="1:13" s="15" customFormat="1" outlineLevel="1">
      <c r="A23" s="27">
        <v>16</v>
      </c>
      <c r="B23" s="28" t="s">
        <v>10</v>
      </c>
      <c r="C23" s="28" t="s">
        <v>11</v>
      </c>
      <c r="D23" s="28" t="s">
        <v>21</v>
      </c>
      <c r="E23" s="28" t="s">
        <v>12</v>
      </c>
      <c r="F23" s="28" t="s">
        <v>10</v>
      </c>
      <c r="G23" s="28" t="s">
        <v>12</v>
      </c>
      <c r="H23" s="28" t="s">
        <v>13</v>
      </c>
      <c r="I23" s="28" t="s">
        <v>10</v>
      </c>
      <c r="J23" s="32" t="s">
        <v>55</v>
      </c>
      <c r="K23" s="30">
        <f>K24+K26</f>
        <v>1057104</v>
      </c>
      <c r="L23" s="30">
        <f>L24+L26</f>
        <v>63541.11</v>
      </c>
      <c r="M23" s="30">
        <f t="shared" si="1"/>
        <v>6.0108664804976621</v>
      </c>
    </row>
    <row r="24" spans="1:13" s="13" customFormat="1" outlineLevel="2">
      <c r="A24" s="27">
        <v>17</v>
      </c>
      <c r="B24" s="28" t="s">
        <v>10</v>
      </c>
      <c r="C24" s="28" t="s">
        <v>11</v>
      </c>
      <c r="D24" s="28" t="s">
        <v>21</v>
      </c>
      <c r="E24" s="28" t="s">
        <v>14</v>
      </c>
      <c r="F24" s="28" t="s">
        <v>10</v>
      </c>
      <c r="G24" s="28" t="s">
        <v>12</v>
      </c>
      <c r="H24" s="28" t="s">
        <v>13</v>
      </c>
      <c r="I24" s="28" t="s">
        <v>15</v>
      </c>
      <c r="J24" s="29" t="s">
        <v>56</v>
      </c>
      <c r="K24" s="30">
        <f>K25</f>
        <v>360519</v>
      </c>
      <c r="L24" s="30">
        <f>L25</f>
        <v>12962.17</v>
      </c>
      <c r="M24" s="30">
        <f t="shared" si="1"/>
        <v>3.5954193815027775</v>
      </c>
    </row>
    <row r="25" spans="1:13" s="13" customFormat="1" ht="56.25" outlineLevel="2">
      <c r="A25" s="27">
        <v>18</v>
      </c>
      <c r="B25" s="28" t="s">
        <v>25</v>
      </c>
      <c r="C25" s="28" t="s">
        <v>11</v>
      </c>
      <c r="D25" s="28" t="s">
        <v>21</v>
      </c>
      <c r="E25" s="28" t="s">
        <v>14</v>
      </c>
      <c r="F25" s="28" t="s">
        <v>35</v>
      </c>
      <c r="G25" s="28" t="s">
        <v>20</v>
      </c>
      <c r="H25" s="28" t="s">
        <v>13</v>
      </c>
      <c r="I25" s="28" t="s">
        <v>15</v>
      </c>
      <c r="J25" s="29" t="s">
        <v>69</v>
      </c>
      <c r="K25" s="30">
        <v>360519</v>
      </c>
      <c r="L25" s="30">
        <v>12962.17</v>
      </c>
      <c r="M25" s="30">
        <f t="shared" si="1"/>
        <v>3.5954193815027775</v>
      </c>
    </row>
    <row r="26" spans="1:13" s="13" customFormat="1" outlineLevel="2">
      <c r="A26" s="27">
        <v>19</v>
      </c>
      <c r="B26" s="28" t="s">
        <v>10</v>
      </c>
      <c r="C26" s="28" t="s">
        <v>11</v>
      </c>
      <c r="D26" s="28" t="s">
        <v>21</v>
      </c>
      <c r="E26" s="28" t="s">
        <v>21</v>
      </c>
      <c r="F26" s="28" t="s">
        <v>10</v>
      </c>
      <c r="G26" s="28" t="s">
        <v>12</v>
      </c>
      <c r="H26" s="28" t="s">
        <v>13</v>
      </c>
      <c r="I26" s="28" t="s">
        <v>10</v>
      </c>
      <c r="J26" s="29" t="s">
        <v>70</v>
      </c>
      <c r="K26" s="30">
        <f>K27+K29</f>
        <v>696585</v>
      </c>
      <c r="L26" s="30">
        <f>L27+L29</f>
        <v>50578.94</v>
      </c>
      <c r="M26" s="30">
        <f t="shared" si="1"/>
        <v>7.2609860964562829</v>
      </c>
    </row>
    <row r="27" spans="1:13" s="13" customFormat="1" outlineLevel="2">
      <c r="A27" s="27">
        <v>20</v>
      </c>
      <c r="B27" s="28" t="s">
        <v>25</v>
      </c>
      <c r="C27" s="28" t="s">
        <v>11</v>
      </c>
      <c r="D27" s="28" t="s">
        <v>21</v>
      </c>
      <c r="E27" s="28" t="s">
        <v>21</v>
      </c>
      <c r="F27" s="28" t="s">
        <v>35</v>
      </c>
      <c r="G27" s="28" t="s">
        <v>12</v>
      </c>
      <c r="H27" s="28" t="s">
        <v>13</v>
      </c>
      <c r="I27" s="28" t="s">
        <v>15</v>
      </c>
      <c r="J27" s="29" t="s">
        <v>71</v>
      </c>
      <c r="K27" s="30">
        <f>K28</f>
        <v>85197</v>
      </c>
      <c r="L27" s="30">
        <f>L28</f>
        <v>29412</v>
      </c>
      <c r="M27" s="30">
        <f t="shared" si="1"/>
        <v>34.522342335997749</v>
      </c>
    </row>
    <row r="28" spans="1:13" s="13" customFormat="1" ht="37.5" outlineLevel="2">
      <c r="A28" s="27">
        <v>21</v>
      </c>
      <c r="B28" s="28" t="s">
        <v>25</v>
      </c>
      <c r="C28" s="28" t="s">
        <v>11</v>
      </c>
      <c r="D28" s="28" t="s">
        <v>21</v>
      </c>
      <c r="E28" s="28" t="s">
        <v>21</v>
      </c>
      <c r="F28" s="28" t="s">
        <v>66</v>
      </c>
      <c r="G28" s="28" t="s">
        <v>20</v>
      </c>
      <c r="H28" s="28" t="s">
        <v>13</v>
      </c>
      <c r="I28" s="28" t="s">
        <v>15</v>
      </c>
      <c r="J28" s="29" t="s">
        <v>67</v>
      </c>
      <c r="K28" s="30">
        <v>85197</v>
      </c>
      <c r="L28" s="30">
        <v>29412</v>
      </c>
      <c r="M28" s="30">
        <f t="shared" si="1"/>
        <v>34.522342335997749</v>
      </c>
    </row>
    <row r="29" spans="1:13" s="13" customFormat="1" outlineLevel="2">
      <c r="A29" s="27">
        <v>22</v>
      </c>
      <c r="B29" s="28" t="s">
        <v>25</v>
      </c>
      <c r="C29" s="28" t="s">
        <v>11</v>
      </c>
      <c r="D29" s="28" t="s">
        <v>21</v>
      </c>
      <c r="E29" s="28" t="s">
        <v>21</v>
      </c>
      <c r="F29" s="28" t="s">
        <v>61</v>
      </c>
      <c r="G29" s="28" t="s">
        <v>12</v>
      </c>
      <c r="H29" s="28" t="s">
        <v>13</v>
      </c>
      <c r="I29" s="28" t="s">
        <v>15</v>
      </c>
      <c r="J29" s="29" t="s">
        <v>72</v>
      </c>
      <c r="K29" s="30">
        <f>K30</f>
        <v>611388</v>
      </c>
      <c r="L29" s="30">
        <f>L30</f>
        <v>21166.94</v>
      </c>
      <c r="M29" s="30">
        <f t="shared" si="1"/>
        <v>3.462112439236622</v>
      </c>
    </row>
    <row r="30" spans="1:13" s="13" customFormat="1" ht="37.5" outlineLevel="2">
      <c r="A30" s="27">
        <v>23</v>
      </c>
      <c r="B30" s="28" t="s">
        <v>25</v>
      </c>
      <c r="C30" s="28" t="s">
        <v>11</v>
      </c>
      <c r="D30" s="28" t="s">
        <v>21</v>
      </c>
      <c r="E30" s="28" t="s">
        <v>21</v>
      </c>
      <c r="F30" s="28" t="s">
        <v>65</v>
      </c>
      <c r="G30" s="28" t="s">
        <v>20</v>
      </c>
      <c r="H30" s="28" t="s">
        <v>13</v>
      </c>
      <c r="I30" s="28" t="s">
        <v>15</v>
      </c>
      <c r="J30" s="29" t="s">
        <v>68</v>
      </c>
      <c r="K30" s="30">
        <v>611388</v>
      </c>
      <c r="L30" s="30">
        <v>21166.94</v>
      </c>
      <c r="M30" s="30">
        <f t="shared" si="1"/>
        <v>3.462112439236622</v>
      </c>
    </row>
    <row r="31" spans="1:13" s="15" customFormat="1" outlineLevel="1">
      <c r="A31" s="27">
        <v>24</v>
      </c>
      <c r="B31" s="28" t="s">
        <v>10</v>
      </c>
      <c r="C31" s="28" t="s">
        <v>11</v>
      </c>
      <c r="D31" s="28" t="s">
        <v>58</v>
      </c>
      <c r="E31" s="28" t="s">
        <v>12</v>
      </c>
      <c r="F31" s="28" t="s">
        <v>10</v>
      </c>
      <c r="G31" s="28" t="s">
        <v>12</v>
      </c>
      <c r="H31" s="28" t="s">
        <v>13</v>
      </c>
      <c r="I31" s="28" t="s">
        <v>10</v>
      </c>
      <c r="J31" s="29" t="s">
        <v>57</v>
      </c>
      <c r="K31" s="30">
        <f t="shared" ref="K31:L32" si="3">K32</f>
        <v>9700</v>
      </c>
      <c r="L31" s="30">
        <f t="shared" si="3"/>
        <v>0</v>
      </c>
      <c r="M31" s="30">
        <f t="shared" si="1"/>
        <v>0</v>
      </c>
    </row>
    <row r="32" spans="1:13" s="13" customFormat="1" ht="56.25" outlineLevel="2">
      <c r="A32" s="27">
        <v>25</v>
      </c>
      <c r="B32" s="28" t="s">
        <v>10</v>
      </c>
      <c r="C32" s="28" t="s">
        <v>11</v>
      </c>
      <c r="D32" s="28" t="s">
        <v>58</v>
      </c>
      <c r="E32" s="28" t="s">
        <v>34</v>
      </c>
      <c r="F32" s="28" t="s">
        <v>10</v>
      </c>
      <c r="G32" s="28" t="s">
        <v>14</v>
      </c>
      <c r="H32" s="28" t="s">
        <v>13</v>
      </c>
      <c r="I32" s="28" t="s">
        <v>15</v>
      </c>
      <c r="J32" s="29" t="s">
        <v>59</v>
      </c>
      <c r="K32" s="30">
        <f t="shared" si="3"/>
        <v>9700</v>
      </c>
      <c r="L32" s="30">
        <f t="shared" si="3"/>
        <v>0</v>
      </c>
      <c r="M32" s="30">
        <f t="shared" si="1"/>
        <v>0</v>
      </c>
    </row>
    <row r="33" spans="1:13" s="13" customFormat="1" ht="75" outlineLevel="2">
      <c r="A33" s="27">
        <v>26</v>
      </c>
      <c r="B33" s="28" t="s">
        <v>83</v>
      </c>
      <c r="C33" s="28" t="s">
        <v>11</v>
      </c>
      <c r="D33" s="28" t="s">
        <v>58</v>
      </c>
      <c r="E33" s="28" t="s">
        <v>34</v>
      </c>
      <c r="F33" s="28" t="s">
        <v>28</v>
      </c>
      <c r="G33" s="28" t="s">
        <v>14</v>
      </c>
      <c r="H33" s="28" t="s">
        <v>13</v>
      </c>
      <c r="I33" s="28" t="s">
        <v>15</v>
      </c>
      <c r="J33" s="29" t="s">
        <v>60</v>
      </c>
      <c r="K33" s="30">
        <v>9700</v>
      </c>
      <c r="L33" s="30">
        <v>0</v>
      </c>
      <c r="M33" s="30">
        <f t="shared" si="1"/>
        <v>0</v>
      </c>
    </row>
    <row r="34" spans="1:13" s="13" customFormat="1" ht="27.75" customHeight="1" outlineLevel="2">
      <c r="A34" s="27">
        <v>27</v>
      </c>
      <c r="B34" s="28" t="s">
        <v>10</v>
      </c>
      <c r="C34" s="28" t="s">
        <v>11</v>
      </c>
      <c r="D34" s="28" t="s">
        <v>104</v>
      </c>
      <c r="E34" s="28" t="s">
        <v>12</v>
      </c>
      <c r="F34" s="28" t="s">
        <v>10</v>
      </c>
      <c r="G34" s="28" t="s">
        <v>12</v>
      </c>
      <c r="H34" s="28" t="s">
        <v>13</v>
      </c>
      <c r="I34" s="28" t="s">
        <v>10</v>
      </c>
      <c r="J34" s="29" t="s">
        <v>105</v>
      </c>
      <c r="K34" s="30">
        <f>K35</f>
        <v>38433</v>
      </c>
      <c r="L34" s="30">
        <f>L35</f>
        <v>4170</v>
      </c>
      <c r="M34" s="30">
        <f t="shared" si="1"/>
        <v>10.850050737647335</v>
      </c>
    </row>
    <row r="35" spans="1:13" s="13" customFormat="1" ht="75" outlineLevel="2">
      <c r="A35" s="27">
        <v>28</v>
      </c>
      <c r="B35" s="28" t="s">
        <v>83</v>
      </c>
      <c r="C35" s="28" t="s">
        <v>11</v>
      </c>
      <c r="D35" s="28" t="s">
        <v>104</v>
      </c>
      <c r="E35" s="28" t="s">
        <v>18</v>
      </c>
      <c r="F35" s="28" t="s">
        <v>107</v>
      </c>
      <c r="G35" s="28" t="s">
        <v>20</v>
      </c>
      <c r="H35" s="28" t="s">
        <v>13</v>
      </c>
      <c r="I35" s="28" t="s">
        <v>108</v>
      </c>
      <c r="J35" s="29" t="s">
        <v>106</v>
      </c>
      <c r="K35" s="30">
        <v>38433</v>
      </c>
      <c r="L35" s="30">
        <v>4170</v>
      </c>
      <c r="M35" s="30">
        <f t="shared" si="1"/>
        <v>10.850050737647335</v>
      </c>
    </row>
    <row r="36" spans="1:13" s="13" customFormat="1" outlineLevel="2">
      <c r="A36" s="27">
        <v>29</v>
      </c>
      <c r="B36" s="28" t="s">
        <v>10</v>
      </c>
      <c r="C36" s="28" t="s">
        <v>11</v>
      </c>
      <c r="D36" s="28" t="s">
        <v>117</v>
      </c>
      <c r="E36" s="28" t="s">
        <v>12</v>
      </c>
      <c r="F36" s="28" t="s">
        <v>10</v>
      </c>
      <c r="G36" s="28" t="s">
        <v>12</v>
      </c>
      <c r="H36" s="28" t="s">
        <v>13</v>
      </c>
      <c r="I36" s="28" t="s">
        <v>10</v>
      </c>
      <c r="J36" s="29" t="s">
        <v>118</v>
      </c>
      <c r="K36" s="30">
        <f>K37</f>
        <v>0</v>
      </c>
      <c r="L36" s="30">
        <f>L37</f>
        <v>0</v>
      </c>
      <c r="M36" s="30"/>
    </row>
    <row r="37" spans="1:13" s="13" customFormat="1" ht="39" customHeight="1" outlineLevel="2">
      <c r="A37" s="27">
        <v>30</v>
      </c>
      <c r="B37" s="28" t="s">
        <v>83</v>
      </c>
      <c r="C37" s="28" t="s">
        <v>11</v>
      </c>
      <c r="D37" s="28" t="s">
        <v>117</v>
      </c>
      <c r="E37" s="28" t="s">
        <v>17</v>
      </c>
      <c r="F37" s="28" t="s">
        <v>119</v>
      </c>
      <c r="G37" s="28" t="s">
        <v>20</v>
      </c>
      <c r="H37" s="28" t="s">
        <v>120</v>
      </c>
      <c r="I37" s="28" t="s">
        <v>121</v>
      </c>
      <c r="J37" s="29" t="s">
        <v>122</v>
      </c>
      <c r="K37" s="30">
        <v>0</v>
      </c>
      <c r="L37" s="30">
        <v>0</v>
      </c>
      <c r="M37" s="30"/>
    </row>
    <row r="38" spans="1:13" s="13" customFormat="1" outlineLevel="2">
      <c r="A38" s="27">
        <v>31</v>
      </c>
      <c r="B38" s="28" t="s">
        <v>10</v>
      </c>
      <c r="C38" s="28" t="s">
        <v>11</v>
      </c>
      <c r="D38" s="28" t="s">
        <v>110</v>
      </c>
      <c r="E38" s="28" t="s">
        <v>12</v>
      </c>
      <c r="F38" s="28" t="s">
        <v>10</v>
      </c>
      <c r="G38" s="28" t="s">
        <v>12</v>
      </c>
      <c r="H38" s="28" t="s">
        <v>13</v>
      </c>
      <c r="I38" s="28" t="s">
        <v>10</v>
      </c>
      <c r="J38" s="29" t="s">
        <v>109</v>
      </c>
      <c r="K38" s="30">
        <f>SUM(K39:K40)</f>
        <v>0</v>
      </c>
      <c r="L38" s="30">
        <f>SUM(L39:L40)</f>
        <v>2500</v>
      </c>
      <c r="M38" s="30"/>
    </row>
    <row r="39" spans="1:13" s="13" customFormat="1" ht="75" outlineLevel="2">
      <c r="A39" s="27">
        <v>32</v>
      </c>
      <c r="B39" s="28" t="s">
        <v>83</v>
      </c>
      <c r="C39" s="28" t="s">
        <v>11</v>
      </c>
      <c r="D39" s="28" t="s">
        <v>110</v>
      </c>
      <c r="E39" s="28" t="s">
        <v>20</v>
      </c>
      <c r="F39" s="28" t="s">
        <v>123</v>
      </c>
      <c r="G39" s="28" t="s">
        <v>14</v>
      </c>
      <c r="H39" s="28" t="s">
        <v>13</v>
      </c>
      <c r="I39" s="28" t="s">
        <v>111</v>
      </c>
      <c r="J39" s="29" t="s">
        <v>124</v>
      </c>
      <c r="K39" s="30">
        <v>0</v>
      </c>
      <c r="L39" s="30">
        <v>0</v>
      </c>
      <c r="M39" s="30"/>
    </row>
    <row r="40" spans="1:13" s="13" customFormat="1" ht="56.25" outlineLevel="2">
      <c r="A40" s="27">
        <v>33</v>
      </c>
      <c r="B40" s="28" t="s">
        <v>83</v>
      </c>
      <c r="C40" s="28" t="s">
        <v>11</v>
      </c>
      <c r="D40" s="28" t="s">
        <v>110</v>
      </c>
      <c r="E40" s="28" t="s">
        <v>17</v>
      </c>
      <c r="F40" s="28" t="s">
        <v>28</v>
      </c>
      <c r="G40" s="28" t="s">
        <v>17</v>
      </c>
      <c r="H40" s="28" t="s">
        <v>13</v>
      </c>
      <c r="I40" s="28" t="s">
        <v>111</v>
      </c>
      <c r="J40" s="29" t="s">
        <v>131</v>
      </c>
      <c r="K40" s="30">
        <v>0</v>
      </c>
      <c r="L40" s="30">
        <v>2500</v>
      </c>
      <c r="M40" s="30"/>
    </row>
    <row r="41" spans="1:13" s="15" customFormat="1" outlineLevel="1">
      <c r="A41" s="27">
        <v>34</v>
      </c>
      <c r="B41" s="28" t="s">
        <v>10</v>
      </c>
      <c r="C41" s="28" t="s">
        <v>3</v>
      </c>
      <c r="D41" s="28" t="s">
        <v>12</v>
      </c>
      <c r="E41" s="28" t="s">
        <v>12</v>
      </c>
      <c r="F41" s="28" t="s">
        <v>10</v>
      </c>
      <c r="G41" s="28" t="s">
        <v>12</v>
      </c>
      <c r="H41" s="28" t="s">
        <v>13</v>
      </c>
      <c r="I41" s="28" t="s">
        <v>10</v>
      </c>
      <c r="J41" s="29" t="s">
        <v>30</v>
      </c>
      <c r="K41" s="30">
        <f>K42</f>
        <v>12115516</v>
      </c>
      <c r="L41" s="30">
        <f>L42</f>
        <v>3078812</v>
      </c>
      <c r="M41" s="30">
        <f t="shared" si="1"/>
        <v>25.412140927386005</v>
      </c>
    </row>
    <row r="42" spans="1:13" s="13" customFormat="1" ht="38.25" customHeight="1" outlineLevel="2">
      <c r="A42" s="27">
        <v>35</v>
      </c>
      <c r="B42" s="28" t="s">
        <v>10</v>
      </c>
      <c r="C42" s="28" t="s">
        <v>3</v>
      </c>
      <c r="D42" s="28" t="s">
        <v>17</v>
      </c>
      <c r="E42" s="28" t="s">
        <v>12</v>
      </c>
      <c r="F42" s="28" t="s">
        <v>10</v>
      </c>
      <c r="G42" s="28" t="s">
        <v>12</v>
      </c>
      <c r="H42" s="28" t="s">
        <v>13</v>
      </c>
      <c r="I42" s="28" t="s">
        <v>10</v>
      </c>
      <c r="J42" s="29" t="s">
        <v>36</v>
      </c>
      <c r="K42" s="30">
        <f>K43+K48+K54+K62+K59+K61+K60</f>
        <v>12115516</v>
      </c>
      <c r="L42" s="30">
        <f>L43+L48+L54+L62+L59+L61+L60</f>
        <v>3078812</v>
      </c>
      <c r="M42" s="30">
        <f>(L42/K42)*100</f>
        <v>25.412140927386005</v>
      </c>
    </row>
    <row r="43" spans="1:13" s="15" customFormat="1" ht="18.75" hidden="1" customHeight="1" outlineLevel="1">
      <c r="A43" s="27">
        <v>36</v>
      </c>
      <c r="B43" s="28" t="s">
        <v>83</v>
      </c>
      <c r="C43" s="28" t="s">
        <v>3</v>
      </c>
      <c r="D43" s="28" t="s">
        <v>17</v>
      </c>
      <c r="E43" s="28" t="s">
        <v>20</v>
      </c>
      <c r="F43" s="28" t="s">
        <v>10</v>
      </c>
      <c r="G43" s="28" t="s">
        <v>12</v>
      </c>
      <c r="H43" s="28" t="s">
        <v>13</v>
      </c>
      <c r="I43" s="28" t="s">
        <v>22</v>
      </c>
      <c r="J43" s="29" t="s">
        <v>43</v>
      </c>
      <c r="K43" s="30">
        <f t="shared" ref="K43:L44" si="4">K44</f>
        <v>7391700</v>
      </c>
      <c r="L43" s="30">
        <f t="shared" si="4"/>
        <v>2381722</v>
      </c>
      <c r="M43" s="30">
        <f t="shared" si="1"/>
        <v>32.22157284521829</v>
      </c>
    </row>
    <row r="44" spans="1:13" s="13" customFormat="1" ht="37.5" hidden="1" customHeight="1" outlineLevel="2">
      <c r="A44" s="27">
        <v>37</v>
      </c>
      <c r="B44" s="28" t="s">
        <v>83</v>
      </c>
      <c r="C44" s="28" t="s">
        <v>3</v>
      </c>
      <c r="D44" s="28" t="s">
        <v>17</v>
      </c>
      <c r="E44" s="28" t="s">
        <v>93</v>
      </c>
      <c r="F44" s="28" t="s">
        <v>31</v>
      </c>
      <c r="G44" s="28" t="s">
        <v>12</v>
      </c>
      <c r="H44" s="28" t="s">
        <v>13</v>
      </c>
      <c r="I44" s="28" t="s">
        <v>22</v>
      </c>
      <c r="J44" s="29" t="s">
        <v>42</v>
      </c>
      <c r="K44" s="30">
        <f t="shared" si="4"/>
        <v>7391700</v>
      </c>
      <c r="L44" s="30">
        <f t="shared" si="4"/>
        <v>2381722</v>
      </c>
      <c r="M44" s="30">
        <f t="shared" si="1"/>
        <v>32.22157284521829</v>
      </c>
    </row>
    <row r="45" spans="1:13" s="13" customFormat="1" ht="42" customHeight="1" outlineLevel="2">
      <c r="A45" s="27">
        <v>38</v>
      </c>
      <c r="B45" s="28" t="s">
        <v>83</v>
      </c>
      <c r="C45" s="28" t="s">
        <v>3</v>
      </c>
      <c r="D45" s="28" t="s">
        <v>17</v>
      </c>
      <c r="E45" s="28" t="s">
        <v>93</v>
      </c>
      <c r="F45" s="28" t="s">
        <v>31</v>
      </c>
      <c r="G45" s="28" t="s">
        <v>20</v>
      </c>
      <c r="H45" s="28" t="s">
        <v>13</v>
      </c>
      <c r="I45" s="28" t="s">
        <v>116</v>
      </c>
      <c r="J45" s="29" t="s">
        <v>73</v>
      </c>
      <c r="K45" s="30">
        <f>K46+K47</f>
        <v>7391700</v>
      </c>
      <c r="L45" s="30">
        <f>L46+L47</f>
        <v>2381722</v>
      </c>
      <c r="M45" s="30">
        <f t="shared" si="1"/>
        <v>32.22157284521829</v>
      </c>
    </row>
    <row r="46" spans="1:13" s="13" customFormat="1" ht="37.5">
      <c r="A46" s="27">
        <v>39</v>
      </c>
      <c r="B46" s="28" t="s">
        <v>83</v>
      </c>
      <c r="C46" s="28" t="s">
        <v>3</v>
      </c>
      <c r="D46" s="28" t="s">
        <v>17</v>
      </c>
      <c r="E46" s="28" t="s">
        <v>93</v>
      </c>
      <c r="F46" s="28" t="s">
        <v>31</v>
      </c>
      <c r="G46" s="28" t="s">
        <v>20</v>
      </c>
      <c r="H46" s="28" t="s">
        <v>46</v>
      </c>
      <c r="I46" s="28" t="s">
        <v>116</v>
      </c>
      <c r="J46" s="29" t="s">
        <v>74</v>
      </c>
      <c r="K46" s="30">
        <v>5599500</v>
      </c>
      <c r="L46" s="33">
        <v>1399875</v>
      </c>
      <c r="M46" s="30">
        <f t="shared" si="1"/>
        <v>25</v>
      </c>
    </row>
    <row r="47" spans="1:13" s="13" customFormat="1" ht="37.5" outlineLevel="1">
      <c r="A47" s="27">
        <v>40</v>
      </c>
      <c r="B47" s="28" t="s">
        <v>83</v>
      </c>
      <c r="C47" s="28" t="s">
        <v>3</v>
      </c>
      <c r="D47" s="28" t="s">
        <v>17</v>
      </c>
      <c r="E47" s="28" t="s">
        <v>93</v>
      </c>
      <c r="F47" s="28" t="s">
        <v>31</v>
      </c>
      <c r="G47" s="28" t="s">
        <v>20</v>
      </c>
      <c r="H47" s="28" t="s">
        <v>62</v>
      </c>
      <c r="I47" s="28" t="s">
        <v>116</v>
      </c>
      <c r="J47" s="29" t="s">
        <v>75</v>
      </c>
      <c r="K47" s="30">
        <v>1792200</v>
      </c>
      <c r="L47" s="33">
        <v>981847</v>
      </c>
      <c r="M47" s="30">
        <f t="shared" si="1"/>
        <v>54.78445485994866</v>
      </c>
    </row>
    <row r="48" spans="1:13" s="13" customFormat="1" ht="37.5" outlineLevel="2">
      <c r="A48" s="27">
        <v>41</v>
      </c>
      <c r="B48" s="28" t="s">
        <v>83</v>
      </c>
      <c r="C48" s="28" t="s">
        <v>3</v>
      </c>
      <c r="D48" s="28" t="s">
        <v>17</v>
      </c>
      <c r="E48" s="28" t="s">
        <v>94</v>
      </c>
      <c r="F48" s="28" t="s">
        <v>10</v>
      </c>
      <c r="G48" s="28" t="s">
        <v>12</v>
      </c>
      <c r="H48" s="28" t="s">
        <v>13</v>
      </c>
      <c r="I48" s="28" t="s">
        <v>116</v>
      </c>
      <c r="J48" s="29" t="s">
        <v>48</v>
      </c>
      <c r="K48" s="30">
        <f>K52+K49</f>
        <v>524833</v>
      </c>
      <c r="L48" s="30">
        <f>L52+L49</f>
        <v>126190</v>
      </c>
      <c r="M48" s="30">
        <f t="shared" si="1"/>
        <v>24.043838706788637</v>
      </c>
    </row>
    <row r="49" spans="1:14" s="13" customFormat="1" ht="37.5" outlineLevel="2">
      <c r="A49" s="27">
        <v>42</v>
      </c>
      <c r="B49" s="28" t="s">
        <v>83</v>
      </c>
      <c r="C49" s="28" t="s">
        <v>3</v>
      </c>
      <c r="D49" s="28" t="s">
        <v>17</v>
      </c>
      <c r="E49" s="28" t="s">
        <v>94</v>
      </c>
      <c r="F49" s="28" t="s">
        <v>33</v>
      </c>
      <c r="G49" s="28" t="s">
        <v>12</v>
      </c>
      <c r="H49" s="28" t="s">
        <v>13</v>
      </c>
      <c r="I49" s="28" t="s">
        <v>116</v>
      </c>
      <c r="J49" s="29" t="s">
        <v>45</v>
      </c>
      <c r="K49" s="30">
        <f t="shared" ref="K49:L50" si="5">K50</f>
        <v>18800</v>
      </c>
      <c r="L49" s="30">
        <f t="shared" si="5"/>
        <v>1150</v>
      </c>
      <c r="M49" s="30">
        <f t="shared" si="1"/>
        <v>6.1170212765957448</v>
      </c>
    </row>
    <row r="50" spans="1:14" s="13" customFormat="1" ht="37.5" outlineLevel="3">
      <c r="A50" s="27">
        <v>43</v>
      </c>
      <c r="B50" s="28" t="s">
        <v>83</v>
      </c>
      <c r="C50" s="28" t="s">
        <v>3</v>
      </c>
      <c r="D50" s="28" t="s">
        <v>17</v>
      </c>
      <c r="E50" s="28" t="s">
        <v>94</v>
      </c>
      <c r="F50" s="28" t="s">
        <v>33</v>
      </c>
      <c r="G50" s="28" t="s">
        <v>20</v>
      </c>
      <c r="H50" s="28" t="s">
        <v>13</v>
      </c>
      <c r="I50" s="28" t="s">
        <v>116</v>
      </c>
      <c r="J50" s="29" t="s">
        <v>77</v>
      </c>
      <c r="K50" s="30">
        <f t="shared" si="5"/>
        <v>18800</v>
      </c>
      <c r="L50" s="30">
        <f t="shared" si="5"/>
        <v>1150</v>
      </c>
      <c r="M50" s="30">
        <f t="shared" si="1"/>
        <v>6.1170212765957448</v>
      </c>
    </row>
    <row r="51" spans="1:14" s="13" customFormat="1" ht="56.25" outlineLevel="3">
      <c r="A51" s="27">
        <v>44</v>
      </c>
      <c r="B51" s="28" t="s">
        <v>83</v>
      </c>
      <c r="C51" s="28" t="s">
        <v>3</v>
      </c>
      <c r="D51" s="28" t="s">
        <v>17</v>
      </c>
      <c r="E51" s="28" t="s">
        <v>94</v>
      </c>
      <c r="F51" s="28" t="s">
        <v>33</v>
      </c>
      <c r="G51" s="28" t="s">
        <v>20</v>
      </c>
      <c r="H51" s="28" t="s">
        <v>41</v>
      </c>
      <c r="I51" s="28" t="s">
        <v>116</v>
      </c>
      <c r="J51" s="34" t="s">
        <v>78</v>
      </c>
      <c r="K51" s="30">
        <v>18800</v>
      </c>
      <c r="L51" s="30">
        <v>1150</v>
      </c>
      <c r="M51" s="30">
        <f t="shared" si="1"/>
        <v>6.1170212765957448</v>
      </c>
    </row>
    <row r="52" spans="1:14" s="13" customFormat="1" ht="37.5" hidden="1" customHeight="1" outlineLevel="3">
      <c r="A52" s="27">
        <v>45</v>
      </c>
      <c r="B52" s="28" t="s">
        <v>83</v>
      </c>
      <c r="C52" s="28" t="s">
        <v>3</v>
      </c>
      <c r="D52" s="28" t="s">
        <v>17</v>
      </c>
      <c r="E52" s="28" t="s">
        <v>95</v>
      </c>
      <c r="F52" s="28" t="s">
        <v>96</v>
      </c>
      <c r="G52" s="28" t="s">
        <v>12</v>
      </c>
      <c r="H52" s="28" t="s">
        <v>13</v>
      </c>
      <c r="I52" s="28" t="s">
        <v>22</v>
      </c>
      <c r="J52" s="29" t="s">
        <v>44</v>
      </c>
      <c r="K52" s="30">
        <f>K53</f>
        <v>506033</v>
      </c>
      <c r="L52" s="30">
        <f>L53</f>
        <v>125040</v>
      </c>
      <c r="M52" s="30">
        <f t="shared" si="1"/>
        <v>24.709850938575155</v>
      </c>
    </row>
    <row r="53" spans="1:14" s="13" customFormat="1" ht="37.5" outlineLevel="3">
      <c r="A53" s="27">
        <v>46</v>
      </c>
      <c r="B53" s="28" t="s">
        <v>83</v>
      </c>
      <c r="C53" s="28" t="s">
        <v>3</v>
      </c>
      <c r="D53" s="28" t="s">
        <v>17</v>
      </c>
      <c r="E53" s="28" t="s">
        <v>95</v>
      </c>
      <c r="F53" s="28" t="s">
        <v>96</v>
      </c>
      <c r="G53" s="28" t="s">
        <v>20</v>
      </c>
      <c r="H53" s="28" t="s">
        <v>13</v>
      </c>
      <c r="I53" s="28" t="s">
        <v>116</v>
      </c>
      <c r="J53" s="29" t="s">
        <v>76</v>
      </c>
      <c r="K53" s="30">
        <v>506033</v>
      </c>
      <c r="L53" s="33">
        <v>125040</v>
      </c>
      <c r="M53" s="30">
        <f t="shared" si="1"/>
        <v>24.709850938575155</v>
      </c>
    </row>
    <row r="54" spans="1:14" s="13" customFormat="1" outlineLevel="2">
      <c r="A54" s="27">
        <v>47</v>
      </c>
      <c r="B54" s="28" t="s">
        <v>83</v>
      </c>
      <c r="C54" s="28" t="s">
        <v>3</v>
      </c>
      <c r="D54" s="28" t="s">
        <v>17</v>
      </c>
      <c r="E54" s="28" t="s">
        <v>129</v>
      </c>
      <c r="F54" s="28" t="s">
        <v>10</v>
      </c>
      <c r="G54" s="28" t="s">
        <v>12</v>
      </c>
      <c r="H54" s="28" t="s">
        <v>13</v>
      </c>
      <c r="I54" s="28" t="s">
        <v>116</v>
      </c>
      <c r="J54" s="29" t="s">
        <v>79</v>
      </c>
      <c r="K54" s="30">
        <f t="shared" ref="K54:L55" si="6">K55</f>
        <v>1399100</v>
      </c>
      <c r="L54" s="30">
        <f t="shared" si="6"/>
        <v>0</v>
      </c>
      <c r="M54" s="30">
        <f t="shared" si="1"/>
        <v>0</v>
      </c>
    </row>
    <row r="55" spans="1:14" s="13" customFormat="1" outlineLevel="2">
      <c r="A55" s="27">
        <v>48</v>
      </c>
      <c r="B55" s="28" t="s">
        <v>83</v>
      </c>
      <c r="C55" s="28" t="s">
        <v>3</v>
      </c>
      <c r="D55" s="28" t="s">
        <v>17</v>
      </c>
      <c r="E55" s="28" t="s">
        <v>125</v>
      </c>
      <c r="F55" s="28" t="s">
        <v>64</v>
      </c>
      <c r="G55" s="28" t="s">
        <v>12</v>
      </c>
      <c r="H55" s="28" t="s">
        <v>13</v>
      </c>
      <c r="I55" s="28" t="s">
        <v>116</v>
      </c>
      <c r="J55" s="29" t="s">
        <v>80</v>
      </c>
      <c r="K55" s="30">
        <f t="shared" si="6"/>
        <v>1399100</v>
      </c>
      <c r="L55" s="30">
        <f t="shared" si="6"/>
        <v>0</v>
      </c>
      <c r="M55" s="30">
        <f t="shared" si="1"/>
        <v>0</v>
      </c>
    </row>
    <row r="56" spans="1:14" s="13" customFormat="1" ht="37.5" outlineLevel="4">
      <c r="A56" s="27">
        <v>49</v>
      </c>
      <c r="B56" s="28" t="s">
        <v>83</v>
      </c>
      <c r="C56" s="28" t="s">
        <v>3</v>
      </c>
      <c r="D56" s="28" t="s">
        <v>17</v>
      </c>
      <c r="E56" s="28" t="s">
        <v>125</v>
      </c>
      <c r="F56" s="28" t="s">
        <v>64</v>
      </c>
      <c r="G56" s="28" t="s">
        <v>20</v>
      </c>
      <c r="H56" s="28" t="s">
        <v>13</v>
      </c>
      <c r="I56" s="28" t="s">
        <v>116</v>
      </c>
      <c r="J56" s="29" t="s">
        <v>81</v>
      </c>
      <c r="K56" s="30">
        <f>SUM(K57:K58)</f>
        <v>1399100</v>
      </c>
      <c r="L56" s="30">
        <f>SUM(L57:L58)</f>
        <v>0</v>
      </c>
      <c r="M56" s="30">
        <f t="shared" si="1"/>
        <v>0</v>
      </c>
    </row>
    <row r="57" spans="1:14" s="13" customFormat="1" ht="61.15" customHeight="1" outlineLevel="4">
      <c r="A57" s="27">
        <v>50</v>
      </c>
      <c r="B57" s="28" t="s">
        <v>83</v>
      </c>
      <c r="C57" s="28" t="s">
        <v>3</v>
      </c>
      <c r="D57" s="28" t="s">
        <v>17</v>
      </c>
      <c r="E57" s="28" t="s">
        <v>125</v>
      </c>
      <c r="F57" s="28" t="s">
        <v>64</v>
      </c>
      <c r="G57" s="28" t="s">
        <v>20</v>
      </c>
      <c r="H57" s="28" t="s">
        <v>126</v>
      </c>
      <c r="I57" s="28" t="s">
        <v>116</v>
      </c>
      <c r="J57" s="29" t="s">
        <v>127</v>
      </c>
      <c r="K57" s="30">
        <v>0</v>
      </c>
      <c r="L57" s="30">
        <v>0</v>
      </c>
      <c r="M57" s="30"/>
    </row>
    <row r="58" spans="1:14" s="13" customFormat="1" ht="56.25" outlineLevel="4">
      <c r="A58" s="27">
        <v>51</v>
      </c>
      <c r="B58" s="28" t="s">
        <v>83</v>
      </c>
      <c r="C58" s="28" t="s">
        <v>3</v>
      </c>
      <c r="D58" s="28" t="s">
        <v>17</v>
      </c>
      <c r="E58" s="28" t="s">
        <v>125</v>
      </c>
      <c r="F58" s="28" t="s">
        <v>64</v>
      </c>
      <c r="G58" s="28" t="s">
        <v>20</v>
      </c>
      <c r="H58" s="28" t="s">
        <v>98</v>
      </c>
      <c r="I58" s="28" t="s">
        <v>116</v>
      </c>
      <c r="J58" s="29" t="s">
        <v>128</v>
      </c>
      <c r="K58" s="33">
        <v>1399100</v>
      </c>
      <c r="L58" s="33">
        <v>0</v>
      </c>
      <c r="M58" s="30">
        <f t="shared" si="1"/>
        <v>0</v>
      </c>
    </row>
    <row r="59" spans="1:14" s="13" customFormat="1" ht="37.5" outlineLevel="4">
      <c r="A59" s="27">
        <v>52</v>
      </c>
      <c r="B59" s="28" t="s">
        <v>83</v>
      </c>
      <c r="C59" s="28" t="s">
        <v>3</v>
      </c>
      <c r="D59" s="28" t="s">
        <v>17</v>
      </c>
      <c r="E59" s="28" t="s">
        <v>97</v>
      </c>
      <c r="F59" s="28" t="s">
        <v>64</v>
      </c>
      <c r="G59" s="28" t="s">
        <v>20</v>
      </c>
      <c r="H59" s="28" t="s">
        <v>133</v>
      </c>
      <c r="I59" s="28" t="s">
        <v>116</v>
      </c>
      <c r="J59" s="29" t="s">
        <v>132</v>
      </c>
      <c r="K59" s="33">
        <v>0</v>
      </c>
      <c r="L59" s="33">
        <v>0</v>
      </c>
      <c r="M59" s="30"/>
    </row>
    <row r="60" spans="1:14" s="13" customFormat="1" ht="112.5" outlineLevel="4">
      <c r="A60" s="27">
        <v>53</v>
      </c>
      <c r="B60" s="28" t="s">
        <v>83</v>
      </c>
      <c r="C60" s="28" t="s">
        <v>3</v>
      </c>
      <c r="D60" s="28" t="s">
        <v>17</v>
      </c>
      <c r="E60" s="28" t="s">
        <v>97</v>
      </c>
      <c r="F60" s="28" t="s">
        <v>64</v>
      </c>
      <c r="G60" s="28" t="s">
        <v>20</v>
      </c>
      <c r="H60" s="28" t="s">
        <v>99</v>
      </c>
      <c r="I60" s="28" t="s">
        <v>116</v>
      </c>
      <c r="J60" s="29" t="s">
        <v>100</v>
      </c>
      <c r="K60" s="33">
        <v>570900</v>
      </c>
      <c r="L60" s="33">
        <v>570900</v>
      </c>
      <c r="M60" s="30">
        <f t="shared" si="1"/>
        <v>100</v>
      </c>
    </row>
    <row r="61" spans="1:14" s="13" customFormat="1" ht="75" outlineLevel="4">
      <c r="A61" s="27">
        <v>54</v>
      </c>
      <c r="B61" s="28" t="s">
        <v>83</v>
      </c>
      <c r="C61" s="28" t="s">
        <v>3</v>
      </c>
      <c r="D61" s="28" t="s">
        <v>17</v>
      </c>
      <c r="E61" s="28" t="s">
        <v>97</v>
      </c>
      <c r="F61" s="28" t="s">
        <v>64</v>
      </c>
      <c r="G61" s="28" t="s">
        <v>20</v>
      </c>
      <c r="H61" s="28" t="s">
        <v>135</v>
      </c>
      <c r="I61" s="28"/>
      <c r="J61" s="29" t="s">
        <v>134</v>
      </c>
      <c r="K61" s="33">
        <v>0</v>
      </c>
      <c r="L61" s="33">
        <v>0</v>
      </c>
      <c r="M61" s="30">
        <v>0</v>
      </c>
    </row>
    <row r="62" spans="1:14" s="13" customFormat="1" ht="56.25" outlineLevel="4">
      <c r="A62" s="27">
        <v>55</v>
      </c>
      <c r="B62" s="28" t="s">
        <v>83</v>
      </c>
      <c r="C62" s="28" t="s">
        <v>3</v>
      </c>
      <c r="D62" s="28" t="s">
        <v>17</v>
      </c>
      <c r="E62" s="28" t="s">
        <v>97</v>
      </c>
      <c r="F62" s="28" t="s">
        <v>64</v>
      </c>
      <c r="G62" s="28" t="s">
        <v>20</v>
      </c>
      <c r="H62" s="28" t="s">
        <v>63</v>
      </c>
      <c r="I62" s="28" t="s">
        <v>116</v>
      </c>
      <c r="J62" s="34" t="s">
        <v>82</v>
      </c>
      <c r="K62" s="30">
        <v>2228983</v>
      </c>
      <c r="L62" s="30">
        <v>0</v>
      </c>
      <c r="M62" s="30">
        <f t="shared" si="1"/>
        <v>0</v>
      </c>
    </row>
    <row r="63" spans="1:14" s="13" customFormat="1" ht="28.9" customHeight="1" outlineLevel="2">
      <c r="A63" s="27"/>
      <c r="B63" s="16"/>
      <c r="C63" s="16"/>
      <c r="D63" s="16"/>
      <c r="E63" s="16"/>
      <c r="F63" s="16"/>
      <c r="G63" s="16"/>
      <c r="H63" s="16"/>
      <c r="I63" s="16"/>
      <c r="J63" s="17" t="s">
        <v>23</v>
      </c>
      <c r="K63" s="18">
        <f>K41+K8</f>
        <v>14396815</v>
      </c>
      <c r="L63" s="18">
        <f>L41+L8</f>
        <v>3404246.92</v>
      </c>
      <c r="M63" s="30">
        <f t="shared" si="1"/>
        <v>23.645833609725482</v>
      </c>
      <c r="N63" s="19"/>
    </row>
    <row r="64" spans="1:14" outlineLevel="2">
      <c r="A64" s="7"/>
      <c r="F64" s="2"/>
      <c r="G64" s="8"/>
      <c r="H64" s="3"/>
      <c r="I64" s="3"/>
      <c r="J64" s="5"/>
      <c r="K64" s="9"/>
      <c r="L64" s="10"/>
      <c r="M64" s="10"/>
    </row>
    <row r="65" spans="1:13" outlineLevel="2">
      <c r="A65" s="7"/>
      <c r="B65" s="11"/>
      <c r="C65" s="11"/>
      <c r="D65" s="11"/>
      <c r="E65" s="11"/>
      <c r="F65" s="2"/>
      <c r="G65" s="8"/>
      <c r="H65" s="3"/>
      <c r="I65" s="3"/>
      <c r="J65" s="5"/>
      <c r="K65" s="4"/>
    </row>
    <row r="66" spans="1:13" ht="41.25" customHeight="1" outlineLevel="4">
      <c r="A66" s="7"/>
      <c r="F66" s="2"/>
      <c r="G66" s="8"/>
      <c r="H66" s="3"/>
      <c r="I66" s="3"/>
      <c r="J66" s="5"/>
      <c r="K66" s="2"/>
    </row>
    <row r="67" spans="1:13">
      <c r="A67" s="7"/>
      <c r="F67" s="2"/>
      <c r="G67" s="8"/>
      <c r="H67" s="3"/>
      <c r="I67" s="3"/>
      <c r="J67" s="5"/>
      <c r="K67" s="4"/>
      <c r="L67" s="4"/>
      <c r="M67" s="4"/>
    </row>
    <row r="68" spans="1:13">
      <c r="J68" s="5"/>
      <c r="K68" s="8"/>
      <c r="L68" s="6"/>
      <c r="M68" s="6"/>
    </row>
    <row r="69" spans="1:13">
      <c r="J69" s="5"/>
      <c r="K69" s="8"/>
      <c r="L69" s="12"/>
      <c r="M69" s="12"/>
    </row>
    <row r="70" spans="1:13">
      <c r="J70" s="5"/>
      <c r="K70" s="8"/>
    </row>
    <row r="71" spans="1:13">
      <c r="J71" s="5"/>
      <c r="K71" s="8"/>
      <c r="L71" s="12"/>
      <c r="M71" s="12"/>
    </row>
    <row r="72" spans="1:13">
      <c r="J72" s="5"/>
      <c r="K72" s="8"/>
    </row>
    <row r="73" spans="1:13">
      <c r="J73" s="5"/>
      <c r="K73" s="8"/>
      <c r="L73" s="4"/>
      <c r="M73" s="4"/>
    </row>
    <row r="74" spans="1:13">
      <c r="J74" s="5"/>
      <c r="K74" s="8"/>
    </row>
    <row r="75" spans="1:13">
      <c r="J75" s="5"/>
      <c r="K75" s="8"/>
    </row>
    <row r="76" spans="1:13">
      <c r="J76" s="5"/>
      <c r="K76" s="8"/>
    </row>
    <row r="77" spans="1:13">
      <c r="J77" s="5"/>
      <c r="K77" s="8"/>
    </row>
    <row r="78" spans="1:13">
      <c r="J78" s="5"/>
      <c r="K78" s="8"/>
    </row>
    <row r="79" spans="1:13">
      <c r="J79" s="5"/>
      <c r="K79" s="8"/>
    </row>
    <row r="80" spans="1:13">
      <c r="J80" s="5"/>
      <c r="K80" s="8"/>
    </row>
    <row r="81" spans="10:11">
      <c r="J81" s="5"/>
      <c r="K81" s="8"/>
    </row>
    <row r="82" spans="10:11">
      <c r="J82" s="5"/>
      <c r="K82" s="8"/>
    </row>
    <row r="83" spans="10:11">
      <c r="J83" s="5"/>
      <c r="K83" s="8"/>
    </row>
    <row r="84" spans="10:11">
      <c r="J84" s="5"/>
      <c r="K84" s="8"/>
    </row>
    <row r="85" spans="10:11">
      <c r="J85" s="5"/>
      <c r="K85" s="8"/>
    </row>
    <row r="86" spans="10:11">
      <c r="J86" s="5"/>
      <c r="K86" s="8"/>
    </row>
    <row r="87" spans="10:11">
      <c r="J87" s="5"/>
      <c r="K87" s="8"/>
    </row>
    <row r="88" spans="10:11">
      <c r="J88" s="5"/>
      <c r="K88" s="8"/>
    </row>
    <row r="89" spans="10:11">
      <c r="J89" s="5"/>
      <c r="K89" s="8"/>
    </row>
    <row r="90" spans="10:11">
      <c r="J90" s="5"/>
      <c r="K90" s="8"/>
    </row>
    <row r="91" spans="10:11">
      <c r="J91" s="5"/>
      <c r="K91" s="8"/>
    </row>
    <row r="92" spans="10:11">
      <c r="J92" s="5"/>
      <c r="K92" s="8"/>
    </row>
    <row r="93" spans="10:11">
      <c r="J93" s="5"/>
      <c r="K93" s="8"/>
    </row>
    <row r="94" spans="10:11">
      <c r="J94" s="5"/>
      <c r="K94" s="8"/>
    </row>
    <row r="95" spans="10:11">
      <c r="J95" s="5"/>
      <c r="K95" s="8"/>
    </row>
    <row r="96" spans="10:11">
      <c r="J96" s="5"/>
      <c r="K96" s="8"/>
    </row>
    <row r="97" spans="10:11">
      <c r="J97" s="5"/>
      <c r="K97" s="8"/>
    </row>
    <row r="98" spans="10:11">
      <c r="J98" s="5"/>
      <c r="K98" s="8"/>
    </row>
    <row r="99" spans="10:11">
      <c r="J99" s="5"/>
      <c r="K99" s="8"/>
    </row>
    <row r="100" spans="10:11">
      <c r="J100" s="5"/>
      <c r="K100" s="8"/>
    </row>
    <row r="101" spans="10:11">
      <c r="J101" s="5"/>
      <c r="K101" s="8"/>
    </row>
    <row r="102" spans="10:11">
      <c r="J102" s="5"/>
      <c r="K102" s="8"/>
    </row>
    <row r="103" spans="10:11">
      <c r="J103" s="5"/>
      <c r="K103" s="8"/>
    </row>
    <row r="104" spans="10:11">
      <c r="J104" s="5"/>
      <c r="K104" s="8"/>
    </row>
    <row r="105" spans="10:11">
      <c r="J105" s="5"/>
      <c r="K105" s="8"/>
    </row>
    <row r="106" spans="10:11">
      <c r="J106" s="5"/>
      <c r="K106" s="8"/>
    </row>
    <row r="107" spans="10:11">
      <c r="J107" s="5"/>
      <c r="K107" s="8"/>
    </row>
    <row r="108" spans="10:11">
      <c r="J108" s="5"/>
      <c r="K108" s="8"/>
    </row>
    <row r="109" spans="10:11">
      <c r="J109" s="5"/>
      <c r="K109" s="8"/>
    </row>
    <row r="110" spans="10:11">
      <c r="J110" s="5"/>
      <c r="K110" s="8"/>
    </row>
    <row r="111" spans="10:11">
      <c r="J111" s="5"/>
      <c r="K111" s="8"/>
    </row>
    <row r="112" spans="10:11">
      <c r="J112" s="5"/>
      <c r="K112" s="8"/>
    </row>
    <row r="113" spans="10:11">
      <c r="J113" s="5"/>
      <c r="K113" s="8"/>
    </row>
    <row r="114" spans="10:11">
      <c r="J114" s="5"/>
      <c r="K114" s="8"/>
    </row>
    <row r="115" spans="10:11">
      <c r="J115" s="5"/>
      <c r="K115" s="8"/>
    </row>
    <row r="116" spans="10:11">
      <c r="J116" s="5"/>
      <c r="K116" s="8"/>
    </row>
    <row r="117" spans="10:11">
      <c r="J117" s="5"/>
      <c r="K117" s="8"/>
    </row>
    <row r="118" spans="10:11">
      <c r="J118" s="5"/>
      <c r="K118" s="8"/>
    </row>
    <row r="119" spans="10:11">
      <c r="J119" s="5"/>
      <c r="K119" s="8"/>
    </row>
    <row r="120" spans="10:11">
      <c r="J120" s="5"/>
      <c r="K120" s="8"/>
    </row>
    <row r="121" spans="10:11">
      <c r="J121" s="5"/>
      <c r="K121" s="8"/>
    </row>
    <row r="122" spans="10:11">
      <c r="J122" s="5"/>
      <c r="K122" s="8"/>
    </row>
    <row r="123" spans="10:11">
      <c r="J123" s="5"/>
      <c r="K123" s="8"/>
    </row>
    <row r="124" spans="10:11">
      <c r="J124" s="5"/>
      <c r="K124" s="8"/>
    </row>
    <row r="125" spans="10:11">
      <c r="J125" s="5"/>
      <c r="K125" s="8"/>
    </row>
    <row r="126" spans="10:11">
      <c r="J126" s="5"/>
      <c r="K126" s="8"/>
    </row>
    <row r="127" spans="10:11">
      <c r="J127" s="5"/>
      <c r="K127" s="8"/>
    </row>
    <row r="128" spans="10:11">
      <c r="J128" s="5"/>
      <c r="K128" s="8"/>
    </row>
    <row r="129" spans="10:11">
      <c r="J129" s="5"/>
      <c r="K129" s="8"/>
    </row>
    <row r="130" spans="10:11">
      <c r="J130" s="5"/>
      <c r="K130" s="8"/>
    </row>
    <row r="131" spans="10:11">
      <c r="J131" s="5"/>
      <c r="K131" s="8"/>
    </row>
    <row r="132" spans="10:11">
      <c r="J132" s="5"/>
      <c r="K132" s="8"/>
    </row>
    <row r="133" spans="10:11">
      <c r="J133" s="5"/>
      <c r="K133" s="8"/>
    </row>
    <row r="134" spans="10:11">
      <c r="J134" s="5"/>
      <c r="K134" s="8"/>
    </row>
    <row r="135" spans="10:11">
      <c r="J135" s="5"/>
      <c r="K135" s="8"/>
    </row>
    <row r="136" spans="10:11">
      <c r="J136" s="5"/>
      <c r="K136" s="8"/>
    </row>
    <row r="137" spans="10:11">
      <c r="J137" s="5"/>
      <c r="K137" s="8"/>
    </row>
    <row r="138" spans="10:11">
      <c r="J138" s="5"/>
      <c r="K138" s="8"/>
    </row>
    <row r="139" spans="10:11">
      <c r="J139" s="5"/>
      <c r="K139" s="8"/>
    </row>
    <row r="140" spans="10:11">
      <c r="J140" s="5"/>
      <c r="K140" s="8"/>
    </row>
    <row r="141" spans="10:11">
      <c r="J141" s="5"/>
      <c r="K141" s="8"/>
    </row>
    <row r="142" spans="10:11">
      <c r="J142" s="5"/>
      <c r="K142" s="8"/>
    </row>
    <row r="143" spans="10:11">
      <c r="J143" s="5"/>
      <c r="K143" s="8"/>
    </row>
    <row r="144" spans="10:11">
      <c r="J144" s="5"/>
      <c r="K144" s="8"/>
    </row>
    <row r="145" spans="10:11">
      <c r="J145" s="5"/>
      <c r="K145" s="8"/>
    </row>
    <row r="146" spans="10:11">
      <c r="J146" s="5"/>
      <c r="K146" s="8"/>
    </row>
    <row r="147" spans="10:11">
      <c r="J147" s="5"/>
      <c r="K147" s="8"/>
    </row>
    <row r="148" spans="10:11">
      <c r="J148" s="5"/>
      <c r="K148" s="8"/>
    </row>
    <row r="149" spans="10:11">
      <c r="J149" s="5"/>
      <c r="K149" s="8"/>
    </row>
    <row r="150" spans="10:11">
      <c r="J150" s="5"/>
      <c r="K150" s="8"/>
    </row>
    <row r="151" spans="10:11">
      <c r="J151" s="5"/>
      <c r="K151" s="8"/>
    </row>
    <row r="152" spans="10:11">
      <c r="J152" s="5"/>
      <c r="K152" s="8"/>
    </row>
    <row r="153" spans="10:11">
      <c r="J153" s="5"/>
      <c r="K153" s="8"/>
    </row>
    <row r="154" spans="10:11">
      <c r="J154" s="5"/>
      <c r="K154" s="8"/>
    </row>
    <row r="155" spans="10:11">
      <c r="J155" s="5"/>
      <c r="K155" s="8"/>
    </row>
    <row r="156" spans="10:11">
      <c r="J156" s="5"/>
      <c r="K156" s="8"/>
    </row>
    <row r="157" spans="10:11">
      <c r="J157" s="5"/>
      <c r="K157" s="8"/>
    </row>
    <row r="158" spans="10:11">
      <c r="J158" s="5"/>
      <c r="K158" s="8"/>
    </row>
    <row r="159" spans="10:11">
      <c r="J159" s="5"/>
      <c r="K159" s="8"/>
    </row>
    <row r="160" spans="10:11">
      <c r="J160" s="5"/>
      <c r="K160" s="8"/>
    </row>
    <row r="161" spans="10:11">
      <c r="J161" s="5"/>
      <c r="K161" s="8"/>
    </row>
    <row r="162" spans="10:11">
      <c r="J162" s="5"/>
      <c r="K162" s="8"/>
    </row>
    <row r="163" spans="10:11">
      <c r="J163" s="5"/>
      <c r="K163" s="8"/>
    </row>
    <row r="164" spans="10:11">
      <c r="J164" s="5"/>
      <c r="K164" s="8"/>
    </row>
    <row r="165" spans="10:11">
      <c r="J165" s="5"/>
      <c r="K165" s="8"/>
    </row>
    <row r="166" spans="10:11">
      <c r="J166" s="5"/>
      <c r="K166" s="8"/>
    </row>
    <row r="167" spans="10:11">
      <c r="J167" s="5"/>
      <c r="K167" s="8"/>
    </row>
    <row r="168" spans="10:11">
      <c r="J168" s="5"/>
      <c r="K168" s="8"/>
    </row>
    <row r="169" spans="10:11">
      <c r="J169" s="5"/>
      <c r="K169" s="8"/>
    </row>
    <row r="170" spans="10:11">
      <c r="J170" s="5"/>
      <c r="K170" s="8"/>
    </row>
    <row r="171" spans="10:11">
      <c r="J171" s="5"/>
      <c r="K171" s="8"/>
    </row>
    <row r="172" spans="10:11">
      <c r="J172" s="5"/>
      <c r="K172" s="8"/>
    </row>
    <row r="173" spans="10:11">
      <c r="J173" s="5"/>
      <c r="K173" s="8"/>
    </row>
    <row r="174" spans="10:11">
      <c r="J174" s="5"/>
      <c r="K174" s="8"/>
    </row>
    <row r="175" spans="10:11">
      <c r="J175" s="5"/>
      <c r="K175" s="8"/>
    </row>
    <row r="176" spans="10:11">
      <c r="J176" s="5"/>
      <c r="K176" s="8"/>
    </row>
    <row r="177" spans="10:11">
      <c r="J177" s="5"/>
      <c r="K177" s="8"/>
    </row>
    <row r="178" spans="10:11">
      <c r="J178" s="5"/>
      <c r="K178" s="8"/>
    </row>
    <row r="179" spans="10:11">
      <c r="J179" s="5"/>
      <c r="K179" s="8"/>
    </row>
    <row r="180" spans="10:11">
      <c r="J180" s="5"/>
      <c r="K180" s="8"/>
    </row>
    <row r="181" spans="10:11">
      <c r="J181" s="5"/>
      <c r="K181" s="8"/>
    </row>
    <row r="182" spans="10:11">
      <c r="J182" s="5"/>
      <c r="K182" s="8"/>
    </row>
    <row r="183" spans="10:11">
      <c r="J183" s="5"/>
      <c r="K183" s="8"/>
    </row>
    <row r="184" spans="10:11">
      <c r="J184" s="5"/>
      <c r="K184" s="8"/>
    </row>
    <row r="185" spans="10:11">
      <c r="J185" s="5"/>
      <c r="K185" s="8"/>
    </row>
    <row r="186" spans="10:11">
      <c r="J186" s="5"/>
      <c r="K186" s="8"/>
    </row>
    <row r="187" spans="10:11">
      <c r="J187" s="5"/>
      <c r="K187" s="8"/>
    </row>
    <row r="188" spans="10:11">
      <c r="J188" s="5"/>
      <c r="K188" s="8"/>
    </row>
    <row r="189" spans="10:11">
      <c r="J189" s="5"/>
      <c r="K189" s="8"/>
    </row>
    <row r="190" spans="10:11">
      <c r="J190" s="5"/>
      <c r="K190" s="8"/>
    </row>
    <row r="191" spans="10:11">
      <c r="J191" s="5"/>
      <c r="K191" s="8"/>
    </row>
    <row r="192" spans="10:11">
      <c r="J192" s="5"/>
      <c r="K192" s="8"/>
    </row>
    <row r="193" spans="10:11">
      <c r="J193" s="5"/>
      <c r="K193" s="8"/>
    </row>
    <row r="194" spans="10:11">
      <c r="J194" s="5"/>
      <c r="K194" s="8"/>
    </row>
    <row r="195" spans="10:11">
      <c r="J195" s="5"/>
      <c r="K195" s="8"/>
    </row>
    <row r="196" spans="10:11">
      <c r="J196" s="5"/>
      <c r="K196" s="8"/>
    </row>
    <row r="197" spans="10:11">
      <c r="J197" s="5"/>
      <c r="K197" s="8"/>
    </row>
    <row r="198" spans="10:11">
      <c r="J198" s="5"/>
      <c r="K198" s="8"/>
    </row>
    <row r="199" spans="10:11">
      <c r="J199" s="5"/>
      <c r="K199" s="8"/>
    </row>
    <row r="200" spans="10:11">
      <c r="J200" s="5"/>
      <c r="K200" s="8"/>
    </row>
    <row r="201" spans="10:11">
      <c r="J201" s="5"/>
      <c r="K201" s="8"/>
    </row>
    <row r="202" spans="10:11">
      <c r="J202" s="5"/>
      <c r="K202" s="8"/>
    </row>
    <row r="203" spans="10:11">
      <c r="J203" s="5"/>
      <c r="K203" s="8"/>
    </row>
    <row r="204" spans="10:11">
      <c r="J204" s="5"/>
      <c r="K204" s="8"/>
    </row>
    <row r="205" spans="10:11">
      <c r="J205" s="5"/>
      <c r="K205" s="8"/>
    </row>
    <row r="206" spans="10:11">
      <c r="J206" s="5"/>
      <c r="K206" s="8"/>
    </row>
    <row r="207" spans="10:11">
      <c r="J207" s="5"/>
      <c r="K207" s="8"/>
    </row>
    <row r="208" spans="10:11">
      <c r="J208" s="5"/>
      <c r="K208" s="8"/>
    </row>
    <row r="209" spans="10:11">
      <c r="J209" s="5"/>
      <c r="K209" s="8"/>
    </row>
    <row r="210" spans="10:11">
      <c r="J210" s="5"/>
      <c r="K210" s="8"/>
    </row>
    <row r="211" spans="10:11">
      <c r="J211" s="5"/>
      <c r="K211" s="8"/>
    </row>
    <row r="212" spans="10:11">
      <c r="J212" s="5"/>
      <c r="K212" s="8"/>
    </row>
    <row r="213" spans="10:11">
      <c r="J213" s="5"/>
      <c r="K213" s="8"/>
    </row>
    <row r="214" spans="10:11">
      <c r="J214" s="5"/>
      <c r="K214" s="8"/>
    </row>
    <row r="215" spans="10:11">
      <c r="J215" s="5"/>
      <c r="K215" s="8"/>
    </row>
    <row r="216" spans="10:11">
      <c r="J216" s="5"/>
      <c r="K216" s="8"/>
    </row>
    <row r="217" spans="10:11">
      <c r="J217" s="5"/>
      <c r="K217" s="8"/>
    </row>
    <row r="218" spans="10:11">
      <c r="J218" s="5"/>
      <c r="K218" s="8"/>
    </row>
    <row r="219" spans="10:11">
      <c r="J219" s="5"/>
      <c r="K219" s="8"/>
    </row>
    <row r="220" spans="10:11">
      <c r="J220" s="5"/>
      <c r="K220" s="8"/>
    </row>
    <row r="221" spans="10:11">
      <c r="J221" s="5"/>
      <c r="K221" s="8"/>
    </row>
    <row r="222" spans="10:11">
      <c r="J222" s="5"/>
      <c r="K222" s="8"/>
    </row>
    <row r="223" spans="10:11">
      <c r="J223" s="5"/>
      <c r="K223" s="8"/>
    </row>
    <row r="224" spans="10:11">
      <c r="J224" s="5"/>
      <c r="K224" s="8"/>
    </row>
    <row r="225" spans="10:11">
      <c r="J225" s="5"/>
      <c r="K225" s="8"/>
    </row>
    <row r="226" spans="10:11">
      <c r="J226" s="5"/>
      <c r="K226" s="8"/>
    </row>
    <row r="227" spans="10:11">
      <c r="J227" s="5"/>
      <c r="K227" s="8"/>
    </row>
    <row r="228" spans="10:11">
      <c r="J228" s="5"/>
      <c r="K228" s="8"/>
    </row>
    <row r="229" spans="10:11">
      <c r="J229" s="5"/>
      <c r="K229" s="8"/>
    </row>
    <row r="230" spans="10:11">
      <c r="J230" s="5"/>
      <c r="K230" s="8"/>
    </row>
    <row r="231" spans="10:11">
      <c r="J231" s="5"/>
      <c r="K231" s="8"/>
    </row>
    <row r="232" spans="10:11">
      <c r="J232" s="5"/>
      <c r="K232" s="8"/>
    </row>
    <row r="233" spans="10:11">
      <c r="J233" s="5"/>
      <c r="K233" s="8"/>
    </row>
    <row r="234" spans="10:11">
      <c r="J234" s="5"/>
      <c r="K234" s="8"/>
    </row>
    <row r="235" spans="10:11">
      <c r="J235" s="5"/>
      <c r="K235" s="8"/>
    </row>
    <row r="236" spans="10:11">
      <c r="J236" s="5"/>
      <c r="K236" s="8"/>
    </row>
    <row r="237" spans="10:11">
      <c r="J237" s="5"/>
      <c r="K237" s="8"/>
    </row>
    <row r="238" spans="10:11">
      <c r="J238" s="5"/>
      <c r="K238" s="8"/>
    </row>
    <row r="239" spans="10:11">
      <c r="J239" s="5"/>
      <c r="K239" s="8"/>
    </row>
    <row r="240" spans="10:11">
      <c r="J240" s="5"/>
      <c r="K240" s="8"/>
    </row>
    <row r="241" spans="10:11">
      <c r="J241" s="5"/>
      <c r="K241" s="8"/>
    </row>
    <row r="242" spans="10:11">
      <c r="J242" s="5"/>
      <c r="K242" s="8"/>
    </row>
    <row r="243" spans="10:11">
      <c r="J243" s="5"/>
      <c r="K243" s="8"/>
    </row>
    <row r="244" spans="10:11">
      <c r="J244" s="5"/>
      <c r="K244" s="8"/>
    </row>
    <row r="245" spans="10:11">
      <c r="J245" s="5"/>
      <c r="K245" s="8"/>
    </row>
    <row r="246" spans="10:11">
      <c r="J246" s="5"/>
      <c r="K246" s="8"/>
    </row>
    <row r="247" spans="10:11">
      <c r="J247" s="5"/>
      <c r="K247" s="8"/>
    </row>
    <row r="248" spans="10:11">
      <c r="J248" s="5"/>
      <c r="K248" s="8"/>
    </row>
    <row r="249" spans="10:11">
      <c r="J249" s="5"/>
      <c r="K249" s="8"/>
    </row>
    <row r="250" spans="10:11">
      <c r="J250" s="5"/>
      <c r="K250" s="8"/>
    </row>
    <row r="251" spans="10:11">
      <c r="J251" s="5"/>
      <c r="K251" s="8"/>
    </row>
    <row r="252" spans="10:11">
      <c r="J252" s="5"/>
      <c r="K252" s="8"/>
    </row>
    <row r="253" spans="10:11">
      <c r="J253" s="5"/>
      <c r="K253" s="8"/>
    </row>
    <row r="254" spans="10:11">
      <c r="J254" s="5"/>
      <c r="K254" s="8"/>
    </row>
    <row r="255" spans="10:11">
      <c r="J255" s="5"/>
      <c r="K255" s="8"/>
    </row>
    <row r="256" spans="10:11">
      <c r="J256" s="5"/>
      <c r="K256" s="8"/>
    </row>
    <row r="257" spans="10:11">
      <c r="J257" s="5"/>
      <c r="K257" s="8"/>
    </row>
    <row r="258" spans="10:11">
      <c r="J258" s="5"/>
      <c r="K258" s="8"/>
    </row>
    <row r="259" spans="10:11">
      <c r="J259" s="5"/>
      <c r="K259" s="8"/>
    </row>
    <row r="260" spans="10:11">
      <c r="J260" s="5"/>
      <c r="K260" s="8"/>
    </row>
    <row r="261" spans="10:11">
      <c r="J261" s="5"/>
      <c r="K261" s="8"/>
    </row>
    <row r="262" spans="10:11">
      <c r="J262" s="5"/>
      <c r="K262" s="8"/>
    </row>
    <row r="263" spans="10:11">
      <c r="J263" s="5"/>
      <c r="K263" s="8"/>
    </row>
    <row r="264" spans="10:11">
      <c r="J264" s="5"/>
      <c r="K264" s="8"/>
    </row>
    <row r="265" spans="10:11">
      <c r="J265" s="5"/>
      <c r="K265" s="8"/>
    </row>
    <row r="266" spans="10:11">
      <c r="J266" s="5"/>
      <c r="K266" s="8"/>
    </row>
    <row r="267" spans="10:11">
      <c r="J267" s="5"/>
      <c r="K267" s="8"/>
    </row>
    <row r="268" spans="10:11">
      <c r="J268" s="5"/>
      <c r="K268" s="8"/>
    </row>
    <row r="269" spans="10:11">
      <c r="J269" s="5"/>
      <c r="K269" s="8"/>
    </row>
    <row r="270" spans="10:11">
      <c r="J270" s="5"/>
      <c r="K270" s="8"/>
    </row>
    <row r="271" spans="10:11">
      <c r="J271" s="5"/>
      <c r="K271" s="8"/>
    </row>
    <row r="272" spans="10:11">
      <c r="J272" s="5"/>
      <c r="K272" s="8"/>
    </row>
    <row r="273" spans="10:11">
      <c r="J273" s="5"/>
      <c r="K273" s="8"/>
    </row>
    <row r="274" spans="10:11">
      <c r="J274" s="5"/>
      <c r="K274" s="8"/>
    </row>
    <row r="275" spans="10:11">
      <c r="J275" s="5"/>
      <c r="K275" s="8"/>
    </row>
    <row r="276" spans="10:11">
      <c r="J276" s="5"/>
      <c r="K276" s="8"/>
    </row>
    <row r="277" spans="10:11">
      <c r="J277" s="5"/>
      <c r="K277" s="8"/>
    </row>
    <row r="278" spans="10:11">
      <c r="J278" s="5"/>
      <c r="K278" s="8"/>
    </row>
    <row r="279" spans="10:11">
      <c r="J279" s="5"/>
      <c r="K279" s="8"/>
    </row>
    <row r="280" spans="10:11">
      <c r="J280" s="5"/>
      <c r="K280" s="8"/>
    </row>
    <row r="281" spans="10:11">
      <c r="J281" s="5"/>
      <c r="K281" s="8"/>
    </row>
    <row r="282" spans="10:11">
      <c r="J282" s="5"/>
      <c r="K282" s="8"/>
    </row>
    <row r="283" spans="10:11">
      <c r="J283" s="5"/>
      <c r="K283" s="8"/>
    </row>
    <row r="284" spans="10:11">
      <c r="J284" s="5"/>
      <c r="K284" s="8"/>
    </row>
    <row r="285" spans="10:11">
      <c r="J285" s="5"/>
      <c r="K285" s="8"/>
    </row>
    <row r="286" spans="10:11">
      <c r="J286" s="5"/>
      <c r="K286" s="8"/>
    </row>
    <row r="287" spans="10:11">
      <c r="J287" s="5"/>
      <c r="K287" s="8"/>
    </row>
    <row r="288" spans="10:11">
      <c r="J288" s="5"/>
      <c r="K288" s="8"/>
    </row>
    <row r="289" spans="10:11">
      <c r="J289" s="5"/>
      <c r="K289" s="8"/>
    </row>
    <row r="290" spans="10:11">
      <c r="J290" s="5"/>
      <c r="K290" s="8"/>
    </row>
    <row r="291" spans="10:11">
      <c r="J291" s="5"/>
      <c r="K291" s="8"/>
    </row>
    <row r="292" spans="10:11">
      <c r="J292" s="5"/>
      <c r="K292" s="8"/>
    </row>
    <row r="293" spans="10:11">
      <c r="J293" s="5"/>
      <c r="K293" s="8"/>
    </row>
    <row r="294" spans="10:11">
      <c r="J294" s="5"/>
      <c r="K294" s="8"/>
    </row>
    <row r="295" spans="10:11">
      <c r="J295" s="5"/>
      <c r="K295" s="8"/>
    </row>
    <row r="296" spans="10:11">
      <c r="J296" s="5"/>
      <c r="K296" s="8"/>
    </row>
    <row r="297" spans="10:11">
      <c r="J297" s="5"/>
      <c r="K297" s="8"/>
    </row>
    <row r="298" spans="10:11">
      <c r="J298" s="5"/>
      <c r="K298" s="8"/>
    </row>
    <row r="299" spans="10:11">
      <c r="J299" s="5"/>
      <c r="K299" s="8"/>
    </row>
    <row r="300" spans="10:11">
      <c r="J300" s="5"/>
      <c r="K300" s="8"/>
    </row>
    <row r="301" spans="10:11">
      <c r="J301" s="5"/>
      <c r="K301" s="8"/>
    </row>
    <row r="302" spans="10:11">
      <c r="J302" s="5"/>
      <c r="K302" s="8"/>
    </row>
    <row r="303" spans="10:11">
      <c r="J303" s="5"/>
      <c r="K303" s="8"/>
    </row>
    <row r="304" spans="10:11">
      <c r="J304" s="5"/>
      <c r="K304" s="8"/>
    </row>
    <row r="305" spans="10:11">
      <c r="J305" s="5"/>
      <c r="K305" s="8"/>
    </row>
    <row r="306" spans="10:11">
      <c r="J306" s="5"/>
      <c r="K306" s="8"/>
    </row>
    <row r="307" spans="10:11">
      <c r="J307" s="5"/>
      <c r="K307" s="8"/>
    </row>
    <row r="308" spans="10:11">
      <c r="J308" s="5"/>
      <c r="K308" s="8"/>
    </row>
    <row r="309" spans="10:11">
      <c r="J309" s="5"/>
      <c r="K309" s="8"/>
    </row>
    <row r="310" spans="10:11">
      <c r="J310" s="5"/>
      <c r="K310" s="8"/>
    </row>
    <row r="311" spans="10:11">
      <c r="J311" s="5"/>
      <c r="K311" s="8"/>
    </row>
    <row r="312" spans="10:11">
      <c r="J312" s="5"/>
      <c r="K312" s="8"/>
    </row>
    <row r="313" spans="10:11">
      <c r="J313" s="5"/>
      <c r="K313" s="8"/>
    </row>
    <row r="314" spans="10:11">
      <c r="J314" s="5"/>
      <c r="K314" s="8"/>
    </row>
    <row r="315" spans="10:11">
      <c r="J315" s="5"/>
      <c r="K315" s="8"/>
    </row>
    <row r="316" spans="10:11">
      <c r="J316" s="5"/>
      <c r="K316" s="8"/>
    </row>
    <row r="317" spans="10:11">
      <c r="J317" s="5"/>
      <c r="K317" s="8"/>
    </row>
    <row r="318" spans="10:11">
      <c r="J318" s="5"/>
      <c r="K318" s="8"/>
    </row>
    <row r="319" spans="10:11">
      <c r="J319" s="5"/>
      <c r="K319" s="8"/>
    </row>
    <row r="320" spans="10:11">
      <c r="J320" s="5"/>
      <c r="K320" s="8"/>
    </row>
    <row r="321" spans="10:11">
      <c r="J321" s="5"/>
      <c r="K321" s="8"/>
    </row>
    <row r="322" spans="10:11">
      <c r="J322" s="5"/>
      <c r="K322" s="8"/>
    </row>
    <row r="323" spans="10:11">
      <c r="J323" s="5"/>
      <c r="K323" s="8"/>
    </row>
    <row r="324" spans="10:11">
      <c r="J324" s="5"/>
      <c r="K324" s="8"/>
    </row>
    <row r="325" spans="10:11">
      <c r="J325" s="5"/>
      <c r="K325" s="8"/>
    </row>
    <row r="326" spans="10:11">
      <c r="J326" s="5"/>
      <c r="K326" s="8"/>
    </row>
    <row r="327" spans="10:11">
      <c r="J327" s="5"/>
      <c r="K327" s="8"/>
    </row>
    <row r="328" spans="10:11">
      <c r="J328" s="5"/>
      <c r="K328" s="8"/>
    </row>
    <row r="329" spans="10:11">
      <c r="J329" s="5"/>
      <c r="K329" s="8"/>
    </row>
    <row r="330" spans="10:11">
      <c r="J330" s="5"/>
      <c r="K330" s="8"/>
    </row>
    <row r="331" spans="10:11">
      <c r="J331" s="5"/>
      <c r="K331" s="8"/>
    </row>
    <row r="332" spans="10:11">
      <c r="J332" s="5"/>
      <c r="K332" s="8"/>
    </row>
    <row r="333" spans="10:11">
      <c r="J333" s="5"/>
      <c r="K333" s="8"/>
    </row>
    <row r="334" spans="10:11">
      <c r="J334" s="5"/>
      <c r="K334" s="8"/>
    </row>
    <row r="335" spans="10:11">
      <c r="J335" s="5"/>
      <c r="K335" s="8"/>
    </row>
    <row r="336" spans="10:11">
      <c r="J336" s="5"/>
      <c r="K336" s="8"/>
    </row>
    <row r="337" spans="10:11">
      <c r="J337" s="5"/>
      <c r="K337" s="8"/>
    </row>
    <row r="338" spans="10:11">
      <c r="J338" s="5"/>
      <c r="K338" s="8"/>
    </row>
    <row r="339" spans="10:11">
      <c r="J339" s="5"/>
      <c r="K339" s="8"/>
    </row>
    <row r="340" spans="10:11">
      <c r="J340" s="5"/>
      <c r="K340" s="8"/>
    </row>
    <row r="341" spans="10:11">
      <c r="J341" s="5"/>
      <c r="K341" s="8"/>
    </row>
    <row r="342" spans="10:11">
      <c r="J342" s="5"/>
      <c r="K342" s="8"/>
    </row>
    <row r="343" spans="10:11">
      <c r="J343" s="5"/>
      <c r="K343" s="8"/>
    </row>
    <row r="344" spans="10:11">
      <c r="J344" s="5"/>
      <c r="K344" s="8"/>
    </row>
    <row r="345" spans="10:11">
      <c r="J345" s="5"/>
      <c r="K345" s="8"/>
    </row>
    <row r="346" spans="10:11">
      <c r="J346" s="5"/>
      <c r="K346" s="8"/>
    </row>
    <row r="347" spans="10:11">
      <c r="J347" s="5"/>
      <c r="K347" s="8"/>
    </row>
    <row r="348" spans="10:11">
      <c r="J348" s="5"/>
      <c r="K348" s="8"/>
    </row>
    <row r="349" spans="10:11">
      <c r="J349" s="5"/>
      <c r="K349" s="8"/>
    </row>
    <row r="350" spans="10:11">
      <c r="J350" s="5"/>
      <c r="K350" s="8"/>
    </row>
    <row r="351" spans="10:11">
      <c r="J351" s="5"/>
      <c r="K351" s="8"/>
    </row>
    <row r="352" spans="10:11">
      <c r="J352" s="5"/>
      <c r="K352" s="8"/>
    </row>
    <row r="353" spans="10:11">
      <c r="J353" s="5"/>
      <c r="K353" s="8"/>
    </row>
    <row r="354" spans="10:11">
      <c r="J354" s="5"/>
      <c r="K354" s="8"/>
    </row>
    <row r="355" spans="10:11">
      <c r="J355" s="5"/>
      <c r="K355" s="8"/>
    </row>
    <row r="356" spans="10:11">
      <c r="J356" s="5"/>
      <c r="K356" s="8"/>
    </row>
    <row r="357" spans="10:11">
      <c r="J357" s="5"/>
      <c r="K357" s="8"/>
    </row>
    <row r="358" spans="10:11">
      <c r="J358" s="5"/>
      <c r="K358" s="8"/>
    </row>
    <row r="359" spans="10:11">
      <c r="J359" s="5"/>
      <c r="K359" s="8"/>
    </row>
    <row r="360" spans="10:11">
      <c r="J360" s="5"/>
      <c r="K360" s="8"/>
    </row>
    <row r="361" spans="10:11">
      <c r="J361" s="5"/>
      <c r="K361" s="8"/>
    </row>
    <row r="362" spans="10:11">
      <c r="J362" s="5"/>
      <c r="K362" s="8"/>
    </row>
    <row r="363" spans="10:11">
      <c r="J363" s="5"/>
      <c r="K363" s="8"/>
    </row>
    <row r="364" spans="10:11">
      <c r="J364" s="5"/>
      <c r="K364" s="8"/>
    </row>
    <row r="365" spans="10:11">
      <c r="J365" s="5"/>
      <c r="K365" s="8"/>
    </row>
    <row r="366" spans="10:11">
      <c r="J366" s="5"/>
      <c r="K366" s="8"/>
    </row>
    <row r="367" spans="10:11">
      <c r="J367" s="5"/>
      <c r="K367" s="8"/>
    </row>
    <row r="368" spans="10:11">
      <c r="J368" s="5"/>
      <c r="K368" s="8"/>
    </row>
    <row r="369" spans="10:11">
      <c r="J369" s="5"/>
      <c r="K369" s="8"/>
    </row>
    <row r="370" spans="10:11">
      <c r="J370" s="5"/>
      <c r="K370" s="8"/>
    </row>
    <row r="371" spans="10:11">
      <c r="J371" s="5"/>
      <c r="K371" s="8"/>
    </row>
    <row r="372" spans="10:11">
      <c r="J372" s="5"/>
      <c r="K372" s="8"/>
    </row>
    <row r="373" spans="10:11">
      <c r="J373" s="5"/>
      <c r="K373" s="8"/>
    </row>
    <row r="374" spans="10:11">
      <c r="J374" s="5"/>
      <c r="K374" s="8"/>
    </row>
    <row r="375" spans="10:11">
      <c r="J375" s="5"/>
      <c r="K375" s="8"/>
    </row>
    <row r="376" spans="10:11">
      <c r="J376" s="5"/>
      <c r="K376" s="8"/>
    </row>
    <row r="377" spans="10:11">
      <c r="J377" s="5"/>
      <c r="K377" s="8"/>
    </row>
    <row r="378" spans="10:11">
      <c r="J378" s="5"/>
      <c r="K378" s="8"/>
    </row>
    <row r="379" spans="10:11">
      <c r="J379" s="5"/>
      <c r="K379" s="8"/>
    </row>
    <row r="380" spans="10:11">
      <c r="J380" s="5"/>
      <c r="K380" s="8"/>
    </row>
    <row r="381" spans="10:11">
      <c r="J381" s="5"/>
      <c r="K381" s="8"/>
    </row>
    <row r="382" spans="10:11">
      <c r="J382" s="5"/>
      <c r="K382" s="8"/>
    </row>
    <row r="383" spans="10:11">
      <c r="J383" s="5"/>
      <c r="K383" s="8"/>
    </row>
    <row r="384" spans="10:11">
      <c r="J384" s="5"/>
      <c r="K384" s="8"/>
    </row>
    <row r="385" spans="10:11">
      <c r="J385" s="5"/>
      <c r="K385" s="8"/>
    </row>
    <row r="386" spans="10:11">
      <c r="J386" s="5"/>
      <c r="K386" s="8"/>
    </row>
    <row r="387" spans="10:11">
      <c r="J387" s="5"/>
      <c r="K387" s="8"/>
    </row>
    <row r="388" spans="10:11">
      <c r="J388" s="5"/>
      <c r="K388" s="8"/>
    </row>
    <row r="389" spans="10:11">
      <c r="J389" s="5"/>
      <c r="K389" s="8"/>
    </row>
    <row r="390" spans="10:11">
      <c r="J390" s="5"/>
      <c r="K390" s="8"/>
    </row>
    <row r="391" spans="10:11">
      <c r="J391" s="5"/>
      <c r="K391" s="8"/>
    </row>
    <row r="392" spans="10:11">
      <c r="J392" s="5"/>
      <c r="K392" s="8"/>
    </row>
    <row r="393" spans="10:11">
      <c r="J393" s="5"/>
      <c r="K393" s="8"/>
    </row>
    <row r="394" spans="10:11">
      <c r="J394" s="5"/>
      <c r="K394" s="8"/>
    </row>
    <row r="395" spans="10:11">
      <c r="J395" s="5"/>
      <c r="K395" s="8"/>
    </row>
    <row r="396" spans="10:11">
      <c r="J396" s="5"/>
      <c r="K396" s="8"/>
    </row>
    <row r="397" spans="10:11">
      <c r="J397" s="5"/>
      <c r="K397" s="8"/>
    </row>
    <row r="398" spans="10:11">
      <c r="J398" s="5"/>
      <c r="K398" s="8"/>
    </row>
    <row r="399" spans="10:11">
      <c r="J399" s="5"/>
      <c r="K399" s="8"/>
    </row>
    <row r="400" spans="10:11">
      <c r="J400" s="5"/>
      <c r="K400" s="8"/>
    </row>
    <row r="401" spans="10:11">
      <c r="J401" s="5"/>
      <c r="K401" s="8"/>
    </row>
    <row r="402" spans="10:11">
      <c r="J402" s="5"/>
      <c r="K402" s="8"/>
    </row>
    <row r="403" spans="10:11">
      <c r="J403" s="5"/>
      <c r="K403" s="8"/>
    </row>
    <row r="404" spans="10:11">
      <c r="J404" s="5"/>
      <c r="K404" s="8"/>
    </row>
    <row r="405" spans="10:11">
      <c r="J405" s="5"/>
      <c r="K405" s="8"/>
    </row>
    <row r="406" spans="10:11">
      <c r="J406" s="5"/>
      <c r="K406" s="8"/>
    </row>
    <row r="407" spans="10:11">
      <c r="J407" s="5"/>
      <c r="K407" s="8"/>
    </row>
    <row r="408" spans="10:11">
      <c r="J408" s="5"/>
      <c r="K408" s="8"/>
    </row>
    <row r="409" spans="10:11">
      <c r="J409" s="5"/>
      <c r="K409" s="8"/>
    </row>
    <row r="410" spans="10:11">
      <c r="J410" s="5"/>
      <c r="K410" s="8"/>
    </row>
    <row r="411" spans="10:11">
      <c r="J411" s="5"/>
      <c r="K411" s="8"/>
    </row>
    <row r="412" spans="10:11">
      <c r="J412" s="5"/>
      <c r="K412" s="8"/>
    </row>
    <row r="413" spans="10:11">
      <c r="J413" s="5"/>
      <c r="K413" s="8"/>
    </row>
    <row r="414" spans="10:11">
      <c r="J414" s="5"/>
      <c r="K414" s="8"/>
    </row>
    <row r="415" spans="10:11">
      <c r="J415" s="5"/>
      <c r="K415" s="8"/>
    </row>
    <row r="416" spans="10:11">
      <c r="J416" s="5"/>
      <c r="K416" s="8"/>
    </row>
    <row r="417" spans="10:11">
      <c r="J417" s="5"/>
      <c r="K417" s="8"/>
    </row>
    <row r="418" spans="10:11">
      <c r="J418" s="5"/>
      <c r="K418" s="8"/>
    </row>
    <row r="419" spans="10:11">
      <c r="J419" s="5"/>
      <c r="K419" s="8"/>
    </row>
    <row r="420" spans="10:11">
      <c r="J420" s="5"/>
      <c r="K420" s="8"/>
    </row>
    <row r="421" spans="10:11">
      <c r="J421" s="5"/>
      <c r="K421" s="8"/>
    </row>
    <row r="422" spans="10:11">
      <c r="J422" s="5"/>
      <c r="K422" s="8"/>
    </row>
    <row r="423" spans="10:11">
      <c r="J423" s="5"/>
      <c r="K423" s="8"/>
    </row>
    <row r="424" spans="10:11">
      <c r="J424" s="5"/>
      <c r="K424" s="8"/>
    </row>
    <row r="425" spans="10:11">
      <c r="J425" s="5"/>
      <c r="K425" s="8"/>
    </row>
    <row r="426" spans="10:11">
      <c r="J426" s="5"/>
      <c r="K426" s="8"/>
    </row>
    <row r="427" spans="10:11">
      <c r="J427" s="5"/>
      <c r="K427" s="8"/>
    </row>
    <row r="428" spans="10:11">
      <c r="J428" s="5"/>
      <c r="K428" s="8"/>
    </row>
    <row r="429" spans="10:11">
      <c r="J429" s="5"/>
      <c r="K429" s="8"/>
    </row>
    <row r="430" spans="10:11">
      <c r="J430" s="5"/>
      <c r="K430" s="8"/>
    </row>
    <row r="431" spans="10:11">
      <c r="J431" s="5"/>
      <c r="K431" s="8"/>
    </row>
    <row r="432" spans="10:11">
      <c r="J432" s="5"/>
      <c r="K432" s="8"/>
    </row>
    <row r="433" spans="10:11">
      <c r="J433" s="5"/>
      <c r="K433" s="8"/>
    </row>
    <row r="434" spans="10:11">
      <c r="J434" s="5"/>
      <c r="K434" s="8"/>
    </row>
    <row r="435" spans="10:11">
      <c r="J435" s="5"/>
      <c r="K435" s="8"/>
    </row>
    <row r="436" spans="10:11">
      <c r="J436" s="5"/>
      <c r="K436" s="8"/>
    </row>
    <row r="437" spans="10:11">
      <c r="J437" s="5"/>
      <c r="K437" s="8"/>
    </row>
    <row r="438" spans="10:11">
      <c r="J438" s="5"/>
      <c r="K438" s="8"/>
    </row>
    <row r="439" spans="10:11">
      <c r="J439" s="5"/>
      <c r="K439" s="8"/>
    </row>
    <row r="440" spans="10:11">
      <c r="J440" s="5"/>
      <c r="K440" s="8"/>
    </row>
    <row r="441" spans="10:11">
      <c r="J441" s="5"/>
      <c r="K441" s="8"/>
    </row>
    <row r="442" spans="10:11">
      <c r="J442" s="5"/>
      <c r="K442" s="8"/>
    </row>
    <row r="443" spans="10:11">
      <c r="J443" s="5"/>
      <c r="K443" s="8"/>
    </row>
    <row r="444" spans="10:11">
      <c r="J444" s="5"/>
      <c r="K444" s="8"/>
    </row>
    <row r="445" spans="10:11">
      <c r="J445" s="5"/>
      <c r="K445" s="8"/>
    </row>
    <row r="446" spans="10:11">
      <c r="J446" s="5"/>
      <c r="K446" s="8"/>
    </row>
    <row r="447" spans="10:11">
      <c r="K447" s="8"/>
    </row>
    <row r="448" spans="10:11">
      <c r="K448" s="8"/>
    </row>
    <row r="449" spans="11:11">
      <c r="K449" s="8"/>
    </row>
    <row r="450" spans="11:11">
      <c r="K450" s="8"/>
    </row>
    <row r="451" spans="11:11">
      <c r="K451" s="8"/>
    </row>
    <row r="452" spans="11:11">
      <c r="K452" s="8"/>
    </row>
    <row r="453" spans="11:11">
      <c r="K453" s="8"/>
    </row>
    <row r="454" spans="11:11">
      <c r="K454" s="8"/>
    </row>
    <row r="455" spans="11:11">
      <c r="K455" s="8"/>
    </row>
    <row r="456" spans="11:11">
      <c r="K456" s="8"/>
    </row>
    <row r="457" spans="11:11">
      <c r="K457" s="8"/>
    </row>
    <row r="458" spans="11:11">
      <c r="K458" s="8"/>
    </row>
    <row r="459" spans="11:11">
      <c r="K459" s="8"/>
    </row>
    <row r="460" spans="11:11">
      <c r="K460" s="8"/>
    </row>
    <row r="461" spans="11:11">
      <c r="K461" s="8"/>
    </row>
    <row r="462" spans="11:11">
      <c r="K462" s="8"/>
    </row>
    <row r="463" spans="11:11">
      <c r="K463" s="8"/>
    </row>
    <row r="464" spans="11:11">
      <c r="K464" s="8"/>
    </row>
    <row r="465" spans="11:11">
      <c r="K465" s="8"/>
    </row>
    <row r="466" spans="11:11">
      <c r="K466" s="8"/>
    </row>
    <row r="467" spans="11:11">
      <c r="K467" s="8"/>
    </row>
    <row r="468" spans="11:11">
      <c r="K468" s="8"/>
    </row>
    <row r="469" spans="11:11">
      <c r="K469" s="8"/>
    </row>
    <row r="470" spans="11:11">
      <c r="K470" s="8"/>
    </row>
    <row r="471" spans="11:11">
      <c r="K471" s="8"/>
    </row>
    <row r="472" spans="11:11">
      <c r="K472" s="8"/>
    </row>
    <row r="473" spans="11:11">
      <c r="K473" s="8"/>
    </row>
    <row r="474" spans="11:11">
      <c r="K474" s="8"/>
    </row>
    <row r="475" spans="11:11">
      <c r="K475" s="8"/>
    </row>
    <row r="476" spans="11:11">
      <c r="K476" s="8"/>
    </row>
    <row r="477" spans="11:11">
      <c r="K477" s="8"/>
    </row>
    <row r="478" spans="11:11">
      <c r="K478" s="8"/>
    </row>
    <row r="479" spans="11:11">
      <c r="K479" s="8"/>
    </row>
    <row r="480" spans="11:11">
      <c r="K480" s="8"/>
    </row>
    <row r="481" spans="11:11">
      <c r="K481" s="8"/>
    </row>
    <row r="482" spans="11:11">
      <c r="K482" s="8"/>
    </row>
    <row r="483" spans="11:11">
      <c r="K483" s="8"/>
    </row>
    <row r="484" spans="11:11">
      <c r="K484" s="8"/>
    </row>
    <row r="485" spans="11:11">
      <c r="K485" s="8"/>
    </row>
    <row r="486" spans="11:11">
      <c r="K486" s="8"/>
    </row>
    <row r="487" spans="11:11">
      <c r="K487" s="8"/>
    </row>
    <row r="488" spans="11:11">
      <c r="K488" s="8"/>
    </row>
    <row r="489" spans="11:11">
      <c r="K489" s="8"/>
    </row>
    <row r="490" spans="11:11">
      <c r="K490" s="8"/>
    </row>
    <row r="491" spans="11:11">
      <c r="K491" s="8"/>
    </row>
    <row r="492" spans="11:11">
      <c r="K492" s="8"/>
    </row>
    <row r="493" spans="11:11">
      <c r="K493" s="8"/>
    </row>
    <row r="494" spans="11:11">
      <c r="K494" s="8"/>
    </row>
    <row r="495" spans="11:11">
      <c r="K495" s="8"/>
    </row>
    <row r="496" spans="11:11">
      <c r="K496" s="8"/>
    </row>
    <row r="497" spans="11:11">
      <c r="K497" s="8"/>
    </row>
    <row r="498" spans="11:11">
      <c r="K498" s="8"/>
    </row>
    <row r="499" spans="11:11">
      <c r="K499" s="8"/>
    </row>
    <row r="500" spans="11:11">
      <c r="K500" s="8"/>
    </row>
    <row r="501" spans="11:11">
      <c r="K501" s="8"/>
    </row>
    <row r="502" spans="11:11">
      <c r="K502" s="8"/>
    </row>
    <row r="503" spans="11:11">
      <c r="K503" s="8"/>
    </row>
    <row r="504" spans="11:11">
      <c r="K504" s="8"/>
    </row>
    <row r="505" spans="11:11">
      <c r="K505" s="8"/>
    </row>
    <row r="506" spans="11:11">
      <c r="K506" s="8"/>
    </row>
    <row r="507" spans="11:11">
      <c r="K507" s="8"/>
    </row>
    <row r="508" spans="11:11">
      <c r="K508" s="8"/>
    </row>
    <row r="509" spans="11:11">
      <c r="K509" s="8"/>
    </row>
    <row r="510" spans="11:11">
      <c r="K510" s="8"/>
    </row>
    <row r="511" spans="11:11">
      <c r="K511" s="8"/>
    </row>
    <row r="512" spans="11:11">
      <c r="K512" s="8"/>
    </row>
    <row r="513" spans="11:11">
      <c r="K513" s="8"/>
    </row>
    <row r="514" spans="11:11">
      <c r="K514" s="8"/>
    </row>
    <row r="515" spans="11:11">
      <c r="K515" s="8"/>
    </row>
    <row r="516" spans="11:11">
      <c r="K516" s="8"/>
    </row>
    <row r="517" spans="11:11">
      <c r="K517" s="8"/>
    </row>
    <row r="518" spans="11:11">
      <c r="K518" s="8"/>
    </row>
    <row r="519" spans="11:11">
      <c r="K519" s="8"/>
    </row>
    <row r="520" spans="11:11">
      <c r="K520" s="8"/>
    </row>
    <row r="521" spans="11:11">
      <c r="K521" s="8"/>
    </row>
    <row r="522" spans="11:11">
      <c r="K522" s="8"/>
    </row>
    <row r="523" spans="11:11">
      <c r="K523" s="8"/>
    </row>
    <row r="524" spans="11:11">
      <c r="K524" s="8"/>
    </row>
    <row r="525" spans="11:11">
      <c r="K525" s="8"/>
    </row>
    <row r="526" spans="11:11">
      <c r="K526" s="8"/>
    </row>
    <row r="527" spans="11:11">
      <c r="K527" s="8"/>
    </row>
    <row r="528" spans="11:11">
      <c r="K528" s="8"/>
    </row>
    <row r="529" spans="11:11">
      <c r="K529" s="8"/>
    </row>
    <row r="530" spans="11:11">
      <c r="K530" s="8"/>
    </row>
    <row r="531" spans="11:11">
      <c r="K531" s="8"/>
    </row>
    <row r="532" spans="11:11">
      <c r="K532" s="8"/>
    </row>
    <row r="533" spans="11:11">
      <c r="K533" s="8"/>
    </row>
    <row r="534" spans="11:11">
      <c r="K534" s="8"/>
    </row>
    <row r="535" spans="11:11">
      <c r="K535" s="8"/>
    </row>
    <row r="536" spans="11:11">
      <c r="K536" s="8"/>
    </row>
    <row r="537" spans="11:11">
      <c r="K537" s="8"/>
    </row>
    <row r="538" spans="11:11">
      <c r="K538" s="8"/>
    </row>
    <row r="539" spans="11:11">
      <c r="K539" s="8"/>
    </row>
    <row r="540" spans="11:11">
      <c r="K540" s="8"/>
    </row>
    <row r="541" spans="11:11">
      <c r="K541" s="8"/>
    </row>
    <row r="542" spans="11:11">
      <c r="K542" s="8"/>
    </row>
    <row r="543" spans="11:11">
      <c r="K543" s="8"/>
    </row>
    <row r="544" spans="11:11">
      <c r="K544" s="8"/>
    </row>
    <row r="545" spans="11:11">
      <c r="K545" s="8"/>
    </row>
    <row r="546" spans="11:11">
      <c r="K546" s="8"/>
    </row>
    <row r="547" spans="11:11">
      <c r="K547" s="8"/>
    </row>
    <row r="548" spans="11:11">
      <c r="K548" s="8"/>
    </row>
    <row r="549" spans="11:11">
      <c r="K549" s="8"/>
    </row>
    <row r="550" spans="11:11">
      <c r="K550" s="8"/>
    </row>
    <row r="551" spans="11:11">
      <c r="K551" s="8"/>
    </row>
    <row r="552" spans="11:11">
      <c r="K552" s="8"/>
    </row>
    <row r="553" spans="11:11">
      <c r="K553" s="8"/>
    </row>
    <row r="554" spans="11:11">
      <c r="K554" s="8"/>
    </row>
    <row r="555" spans="11:11">
      <c r="K555" s="8"/>
    </row>
    <row r="556" spans="11:11">
      <c r="K556" s="8"/>
    </row>
    <row r="557" spans="11:11">
      <c r="K557" s="8"/>
    </row>
    <row r="558" spans="11:11">
      <c r="K558" s="8"/>
    </row>
    <row r="559" spans="11:11">
      <c r="K559" s="8"/>
    </row>
    <row r="560" spans="11:11">
      <c r="K560" s="8"/>
    </row>
    <row r="561" spans="11:11">
      <c r="K561" s="8"/>
    </row>
    <row r="562" spans="11:11">
      <c r="K562" s="8"/>
    </row>
    <row r="563" spans="11:11">
      <c r="K563" s="8"/>
    </row>
    <row r="564" spans="11:11">
      <c r="K564" s="8"/>
    </row>
    <row r="565" spans="11:11">
      <c r="K565" s="8"/>
    </row>
    <row r="566" spans="11:11">
      <c r="K566" s="8"/>
    </row>
    <row r="567" spans="11:11">
      <c r="K567" s="8"/>
    </row>
    <row r="568" spans="11:11">
      <c r="K568" s="8"/>
    </row>
    <row r="569" spans="11:11">
      <c r="K569" s="8"/>
    </row>
    <row r="570" spans="11:11">
      <c r="K570" s="8"/>
    </row>
    <row r="571" spans="11:11">
      <c r="K571" s="8"/>
    </row>
    <row r="572" spans="11:11">
      <c r="K572" s="8"/>
    </row>
    <row r="573" spans="11:11">
      <c r="K573" s="8"/>
    </row>
    <row r="574" spans="11:11">
      <c r="K574" s="8"/>
    </row>
    <row r="575" spans="11:11">
      <c r="K575" s="8"/>
    </row>
    <row r="576" spans="11:11">
      <c r="K576" s="8"/>
    </row>
    <row r="577" spans="11:11">
      <c r="K577" s="8"/>
    </row>
    <row r="578" spans="11:11">
      <c r="K578" s="8"/>
    </row>
    <row r="579" spans="11:11">
      <c r="K579" s="8"/>
    </row>
    <row r="580" spans="11:11">
      <c r="K580" s="8"/>
    </row>
    <row r="581" spans="11:11">
      <c r="K581" s="8"/>
    </row>
    <row r="582" spans="11:11">
      <c r="K582" s="8"/>
    </row>
    <row r="583" spans="11:11">
      <c r="K583" s="8"/>
    </row>
    <row r="584" spans="11:11">
      <c r="K584" s="8"/>
    </row>
    <row r="585" spans="11:11">
      <c r="K585" s="8"/>
    </row>
    <row r="586" spans="11:11">
      <c r="K586" s="8"/>
    </row>
    <row r="587" spans="11:11">
      <c r="K587" s="8"/>
    </row>
    <row r="588" spans="11:11">
      <c r="K588" s="8"/>
    </row>
    <row r="589" spans="11:11">
      <c r="K589" s="8"/>
    </row>
    <row r="590" spans="11:11">
      <c r="K590" s="8"/>
    </row>
    <row r="591" spans="11:11">
      <c r="K591" s="8"/>
    </row>
    <row r="592" spans="11:11">
      <c r="K592" s="8"/>
    </row>
    <row r="593" spans="11:11">
      <c r="K593" s="8"/>
    </row>
    <row r="594" spans="11:11">
      <c r="K594" s="8"/>
    </row>
    <row r="595" spans="11:11">
      <c r="K595" s="8"/>
    </row>
    <row r="596" spans="11:11">
      <c r="K596" s="8"/>
    </row>
    <row r="597" spans="11:11">
      <c r="K597" s="8"/>
    </row>
    <row r="598" spans="11:11">
      <c r="K598" s="8"/>
    </row>
    <row r="599" spans="11:11">
      <c r="K599" s="8"/>
    </row>
    <row r="600" spans="11:11">
      <c r="K600" s="8"/>
    </row>
    <row r="601" spans="11:11">
      <c r="K601" s="8"/>
    </row>
    <row r="602" spans="11:11">
      <c r="K602" s="8"/>
    </row>
    <row r="603" spans="11:11">
      <c r="K603" s="8"/>
    </row>
    <row r="604" spans="11:11">
      <c r="K604" s="8"/>
    </row>
    <row r="605" spans="11:11">
      <c r="K605" s="8"/>
    </row>
    <row r="606" spans="11:11">
      <c r="K606" s="8"/>
    </row>
    <row r="607" spans="11:11">
      <c r="K607" s="8"/>
    </row>
    <row r="608" spans="11:11">
      <c r="K608" s="8"/>
    </row>
    <row r="609" spans="11:11">
      <c r="K609" s="8"/>
    </row>
    <row r="610" spans="11:11">
      <c r="K610" s="8"/>
    </row>
    <row r="611" spans="11:11">
      <c r="K611" s="8"/>
    </row>
    <row r="612" spans="11:11">
      <c r="K612" s="8"/>
    </row>
    <row r="613" spans="11:11">
      <c r="K613" s="8"/>
    </row>
    <row r="614" spans="11:11">
      <c r="K614" s="8"/>
    </row>
    <row r="615" spans="11:11">
      <c r="K615" s="8"/>
    </row>
    <row r="616" spans="11:11">
      <c r="K616" s="8"/>
    </row>
    <row r="617" spans="11:11">
      <c r="K617" s="8"/>
    </row>
    <row r="618" spans="11:11">
      <c r="K618" s="8"/>
    </row>
    <row r="619" spans="11:11">
      <c r="K619" s="8"/>
    </row>
    <row r="620" spans="11:11">
      <c r="K620" s="8"/>
    </row>
    <row r="621" spans="11:11">
      <c r="K621" s="8"/>
    </row>
    <row r="622" spans="11:11">
      <c r="K622" s="8"/>
    </row>
    <row r="623" spans="11:11">
      <c r="K623" s="8"/>
    </row>
    <row r="624" spans="11:11">
      <c r="K624" s="8"/>
    </row>
    <row r="625" spans="11:11">
      <c r="K625" s="8"/>
    </row>
    <row r="626" spans="11:11">
      <c r="K626" s="8"/>
    </row>
    <row r="627" spans="11:11">
      <c r="K627" s="8"/>
    </row>
    <row r="628" spans="11:11">
      <c r="K628" s="8"/>
    </row>
    <row r="629" spans="11:11">
      <c r="K629" s="8"/>
    </row>
    <row r="630" spans="11:11">
      <c r="K630" s="8"/>
    </row>
    <row r="631" spans="11:11">
      <c r="K631" s="8"/>
    </row>
    <row r="632" spans="11:11">
      <c r="K632" s="8"/>
    </row>
    <row r="633" spans="11:11">
      <c r="K633" s="8"/>
    </row>
    <row r="634" spans="11:11">
      <c r="K634" s="8"/>
    </row>
    <row r="635" spans="11:11">
      <c r="K635" s="8"/>
    </row>
    <row r="636" spans="11:11">
      <c r="K636" s="8"/>
    </row>
    <row r="637" spans="11:11">
      <c r="K637" s="8"/>
    </row>
    <row r="638" spans="11:11">
      <c r="K638" s="8"/>
    </row>
    <row r="639" spans="11:11">
      <c r="K639" s="8"/>
    </row>
    <row r="640" spans="11:11">
      <c r="K640" s="8"/>
    </row>
    <row r="641" spans="11:11">
      <c r="K641" s="8"/>
    </row>
    <row r="642" spans="11:11">
      <c r="K642" s="8"/>
    </row>
    <row r="643" spans="11:11">
      <c r="K643" s="8"/>
    </row>
    <row r="644" spans="11:11">
      <c r="K644" s="8"/>
    </row>
    <row r="645" spans="11:11">
      <c r="K645" s="8"/>
    </row>
    <row r="646" spans="11:11">
      <c r="K646" s="8"/>
    </row>
    <row r="647" spans="11:11">
      <c r="K647" s="8"/>
    </row>
    <row r="648" spans="11:11">
      <c r="K648" s="8"/>
    </row>
    <row r="649" spans="11:11">
      <c r="K649" s="8"/>
    </row>
    <row r="650" spans="11:11">
      <c r="K650" s="8"/>
    </row>
    <row r="651" spans="11:11">
      <c r="K651" s="8"/>
    </row>
    <row r="652" spans="11:11">
      <c r="K652" s="8"/>
    </row>
    <row r="653" spans="11:11">
      <c r="K653" s="8"/>
    </row>
    <row r="654" spans="11:11">
      <c r="K654" s="8"/>
    </row>
    <row r="655" spans="11:11">
      <c r="K655" s="8"/>
    </row>
    <row r="656" spans="11:11">
      <c r="K656" s="8"/>
    </row>
    <row r="657" spans="11:11">
      <c r="K657" s="8"/>
    </row>
    <row r="658" spans="11:11">
      <c r="K658" s="8"/>
    </row>
    <row r="659" spans="11:11">
      <c r="K659" s="8"/>
    </row>
    <row r="660" spans="11:11">
      <c r="K660" s="8"/>
    </row>
    <row r="661" spans="11:11">
      <c r="K661" s="8"/>
    </row>
    <row r="662" spans="11:11">
      <c r="K662" s="8"/>
    </row>
    <row r="663" spans="11:11">
      <c r="K663" s="8"/>
    </row>
    <row r="664" spans="11:11">
      <c r="K664" s="8"/>
    </row>
    <row r="665" spans="11:11">
      <c r="K665" s="8"/>
    </row>
    <row r="666" spans="11:11">
      <c r="K666" s="8"/>
    </row>
    <row r="667" spans="11:11">
      <c r="K667" s="8"/>
    </row>
    <row r="668" spans="11:11">
      <c r="K668" s="8"/>
    </row>
    <row r="669" spans="11:11">
      <c r="K669" s="8"/>
    </row>
    <row r="670" spans="11:11">
      <c r="K670" s="8"/>
    </row>
    <row r="671" spans="11:11">
      <c r="K671" s="8"/>
    </row>
    <row r="672" spans="11:11">
      <c r="K672" s="8"/>
    </row>
    <row r="673" spans="11:11">
      <c r="K673" s="8"/>
    </row>
    <row r="674" spans="11:11">
      <c r="K674" s="8"/>
    </row>
    <row r="675" spans="11:11">
      <c r="K675" s="8"/>
    </row>
    <row r="676" spans="11:11">
      <c r="K676" s="8"/>
    </row>
    <row r="677" spans="11:11">
      <c r="K677" s="8"/>
    </row>
    <row r="678" spans="11:11">
      <c r="K678" s="8"/>
    </row>
    <row r="679" spans="11:11">
      <c r="K679" s="8"/>
    </row>
    <row r="680" spans="11:11">
      <c r="K680" s="8"/>
    </row>
    <row r="681" spans="11:11">
      <c r="K681" s="8"/>
    </row>
    <row r="682" spans="11:11">
      <c r="K682" s="8"/>
    </row>
    <row r="683" spans="11:11">
      <c r="K683" s="8"/>
    </row>
    <row r="684" spans="11:11">
      <c r="K684" s="8"/>
    </row>
    <row r="685" spans="11:11">
      <c r="K685" s="8"/>
    </row>
    <row r="686" spans="11:11">
      <c r="K686" s="8"/>
    </row>
    <row r="687" spans="11:11">
      <c r="K687" s="8"/>
    </row>
    <row r="688" spans="11:11">
      <c r="K688" s="8"/>
    </row>
    <row r="689" spans="11:11">
      <c r="K689" s="8"/>
    </row>
    <row r="690" spans="11:11">
      <c r="K690" s="8"/>
    </row>
    <row r="691" spans="11:11">
      <c r="K691" s="8"/>
    </row>
    <row r="692" spans="11:11">
      <c r="K692" s="8"/>
    </row>
    <row r="693" spans="11:11">
      <c r="K693" s="8"/>
    </row>
    <row r="694" spans="11:11">
      <c r="K694" s="8"/>
    </row>
    <row r="695" spans="11:11">
      <c r="K695" s="8"/>
    </row>
    <row r="696" spans="11:11">
      <c r="K696" s="8"/>
    </row>
    <row r="697" spans="11:11">
      <c r="K697" s="8"/>
    </row>
    <row r="698" spans="11:11">
      <c r="K698" s="8"/>
    </row>
    <row r="699" spans="11:11">
      <c r="K699" s="8"/>
    </row>
    <row r="700" spans="11:11">
      <c r="K700" s="8"/>
    </row>
    <row r="701" spans="11:11">
      <c r="K701" s="8"/>
    </row>
    <row r="702" spans="11:11">
      <c r="K702" s="8"/>
    </row>
    <row r="703" spans="11:11">
      <c r="K703" s="8"/>
    </row>
    <row r="704" spans="11:11">
      <c r="K704" s="8"/>
    </row>
    <row r="705" spans="11:11">
      <c r="K705" s="8"/>
    </row>
    <row r="706" spans="11:11">
      <c r="K706" s="8"/>
    </row>
    <row r="707" spans="11:11">
      <c r="K707" s="8"/>
    </row>
    <row r="708" spans="11:11">
      <c r="K708" s="8"/>
    </row>
    <row r="709" spans="11:11">
      <c r="K709" s="8"/>
    </row>
    <row r="710" spans="11:11">
      <c r="K710" s="8"/>
    </row>
    <row r="711" spans="11:11">
      <c r="K711" s="8"/>
    </row>
    <row r="712" spans="11:11">
      <c r="K712" s="8"/>
    </row>
    <row r="713" spans="11:11">
      <c r="K713" s="8"/>
    </row>
    <row r="714" spans="11:11">
      <c r="K714" s="8"/>
    </row>
    <row r="715" spans="11:11">
      <c r="K715" s="8"/>
    </row>
    <row r="716" spans="11:11">
      <c r="K716" s="8"/>
    </row>
    <row r="717" spans="11:11">
      <c r="K717" s="8"/>
    </row>
    <row r="718" spans="11:11">
      <c r="K718" s="8"/>
    </row>
    <row r="719" spans="11:11">
      <c r="K719" s="8"/>
    </row>
    <row r="720" spans="11:11">
      <c r="K720" s="8"/>
    </row>
    <row r="721" spans="11:11">
      <c r="K721" s="8"/>
    </row>
    <row r="722" spans="11:11">
      <c r="K722" s="8"/>
    </row>
    <row r="723" spans="11:11">
      <c r="K723" s="8"/>
    </row>
    <row r="724" spans="11:11">
      <c r="K724" s="8"/>
    </row>
    <row r="725" spans="11:11">
      <c r="K725" s="8"/>
    </row>
    <row r="726" spans="11:11">
      <c r="K726" s="8"/>
    </row>
    <row r="727" spans="11:11">
      <c r="K727" s="8"/>
    </row>
    <row r="728" spans="11:11">
      <c r="K728" s="8"/>
    </row>
    <row r="729" spans="11:11">
      <c r="K729" s="8"/>
    </row>
    <row r="730" spans="11:11">
      <c r="K730" s="8"/>
    </row>
    <row r="731" spans="11:11">
      <c r="K731" s="8"/>
    </row>
    <row r="732" spans="11:11">
      <c r="K732" s="8"/>
    </row>
    <row r="733" spans="11:11">
      <c r="K733" s="8"/>
    </row>
    <row r="734" spans="11:11">
      <c r="K734" s="8"/>
    </row>
    <row r="735" spans="11:11">
      <c r="K735" s="8"/>
    </row>
    <row r="736" spans="11:11">
      <c r="K736" s="8"/>
    </row>
    <row r="737" spans="11:11">
      <c r="K737" s="8"/>
    </row>
    <row r="738" spans="11:11">
      <c r="K738" s="8"/>
    </row>
    <row r="739" spans="11:11">
      <c r="K739" s="8"/>
    </row>
    <row r="740" spans="11:11">
      <c r="K740" s="8"/>
    </row>
    <row r="741" spans="11:11">
      <c r="K741" s="8"/>
    </row>
    <row r="742" spans="11:11">
      <c r="K742" s="8"/>
    </row>
    <row r="743" spans="11:11">
      <c r="K743" s="8"/>
    </row>
    <row r="744" spans="11:11">
      <c r="K744" s="8"/>
    </row>
    <row r="745" spans="11:11">
      <c r="K745" s="8"/>
    </row>
    <row r="746" spans="11:11">
      <c r="K746" s="8"/>
    </row>
    <row r="747" spans="11:11">
      <c r="K747" s="8"/>
    </row>
    <row r="748" spans="11:11">
      <c r="K748" s="8"/>
    </row>
    <row r="749" spans="11:11">
      <c r="K749" s="8"/>
    </row>
    <row r="750" spans="11:11">
      <c r="K750" s="8"/>
    </row>
    <row r="751" spans="11:11">
      <c r="K751" s="8"/>
    </row>
    <row r="752" spans="11:11">
      <c r="K752" s="8"/>
    </row>
    <row r="753" spans="11:11">
      <c r="K753" s="8"/>
    </row>
    <row r="754" spans="11:11">
      <c r="K754" s="8"/>
    </row>
    <row r="755" spans="11:11">
      <c r="K755" s="8"/>
    </row>
    <row r="756" spans="11:11">
      <c r="K756" s="8"/>
    </row>
    <row r="757" spans="11:11">
      <c r="K757" s="8"/>
    </row>
    <row r="758" spans="11:11">
      <c r="K758" s="8"/>
    </row>
    <row r="759" spans="11:11">
      <c r="K759" s="8"/>
    </row>
    <row r="760" spans="11:11">
      <c r="K760" s="8"/>
    </row>
    <row r="761" spans="11:11">
      <c r="K761" s="8"/>
    </row>
    <row r="762" spans="11:11">
      <c r="K762" s="8"/>
    </row>
    <row r="763" spans="11:11">
      <c r="K763" s="8"/>
    </row>
    <row r="764" spans="11:11">
      <c r="K764" s="8"/>
    </row>
    <row r="765" spans="11:11">
      <c r="K765" s="8"/>
    </row>
    <row r="766" spans="11:11">
      <c r="K766" s="8"/>
    </row>
    <row r="767" spans="11:11">
      <c r="K767" s="8"/>
    </row>
    <row r="768" spans="11:11">
      <c r="K768" s="8"/>
    </row>
    <row r="769" spans="11:11">
      <c r="K769" s="8"/>
    </row>
    <row r="770" spans="11:11">
      <c r="K770" s="8"/>
    </row>
    <row r="771" spans="11:11">
      <c r="K771" s="8"/>
    </row>
    <row r="772" spans="11:11">
      <c r="K772" s="8"/>
    </row>
    <row r="773" spans="11:11">
      <c r="K773" s="8"/>
    </row>
    <row r="774" spans="11:11">
      <c r="K774" s="8"/>
    </row>
    <row r="775" spans="11:11">
      <c r="K775" s="8"/>
    </row>
    <row r="776" spans="11:11">
      <c r="K776" s="8"/>
    </row>
    <row r="777" spans="11:11">
      <c r="K777" s="8"/>
    </row>
    <row r="778" spans="11:11">
      <c r="K778" s="8"/>
    </row>
    <row r="779" spans="11:11">
      <c r="K779" s="8"/>
    </row>
    <row r="780" spans="11:11">
      <c r="K780" s="8"/>
    </row>
    <row r="781" spans="11:11">
      <c r="K781" s="8"/>
    </row>
    <row r="782" spans="11:11">
      <c r="K782" s="8"/>
    </row>
    <row r="783" spans="11:11">
      <c r="K783" s="8"/>
    </row>
    <row r="784" spans="11:11">
      <c r="K784" s="8"/>
    </row>
    <row r="785" spans="11:11">
      <c r="K785" s="8"/>
    </row>
    <row r="786" spans="11:11">
      <c r="K786" s="8"/>
    </row>
    <row r="787" spans="11:11">
      <c r="K787" s="8"/>
    </row>
    <row r="788" spans="11:11">
      <c r="K788" s="8"/>
    </row>
    <row r="789" spans="11:11">
      <c r="K789" s="8"/>
    </row>
    <row r="790" spans="11:11">
      <c r="K790" s="8"/>
    </row>
    <row r="791" spans="11:11">
      <c r="K791" s="8"/>
    </row>
    <row r="792" spans="11:11">
      <c r="K792" s="8"/>
    </row>
    <row r="793" spans="11:11">
      <c r="K793" s="8"/>
    </row>
    <row r="794" spans="11:11">
      <c r="K794" s="8"/>
    </row>
    <row r="795" spans="11:11">
      <c r="K795" s="8"/>
    </row>
    <row r="796" spans="11:11">
      <c r="K796" s="8"/>
    </row>
    <row r="797" spans="11:11">
      <c r="K797" s="8"/>
    </row>
    <row r="798" spans="11:11">
      <c r="K798" s="8"/>
    </row>
    <row r="799" spans="11:11">
      <c r="K799" s="8"/>
    </row>
    <row r="800" spans="11:11">
      <c r="K800" s="8"/>
    </row>
    <row r="801" spans="11:11">
      <c r="K801" s="8"/>
    </row>
    <row r="802" spans="11:11">
      <c r="K802" s="8"/>
    </row>
    <row r="803" spans="11:11">
      <c r="K803" s="8"/>
    </row>
  </sheetData>
  <mergeCells count="10">
    <mergeCell ref="A1:I1"/>
    <mergeCell ref="J1:M1"/>
    <mergeCell ref="A3:M3"/>
    <mergeCell ref="A5:A6"/>
    <mergeCell ref="B5:I5"/>
    <mergeCell ref="J5:J6"/>
    <mergeCell ref="K5:K6"/>
    <mergeCell ref="L5:L6"/>
    <mergeCell ref="M5:M6"/>
    <mergeCell ref="J2:M2"/>
  </mergeCells>
  <phoneticPr fontId="0" type="noConversion"/>
  <pageMargins left="0.59055118110236227" right="0.39370078740157483" top="0" bottom="0" header="0.51181102362204722" footer="0.39370078740157483"/>
  <pageSetup paperSize="9" scale="3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 (3)</vt:lpstr>
      <vt:lpstr>'Лист3 (3)'!Заголовки_для_печати</vt:lpstr>
      <vt:lpstr>'Лист3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NT</cp:lastModifiedBy>
  <cp:lastPrinted>2021-04-13T03:31:47Z</cp:lastPrinted>
  <dcterms:created xsi:type="dcterms:W3CDTF">1996-10-08T23:32:33Z</dcterms:created>
  <dcterms:modified xsi:type="dcterms:W3CDTF">2023-05-31T05:41:49Z</dcterms:modified>
</cp:coreProperties>
</file>